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nielcamelo/Library/Mobile Documents/com~apple~CloudDocs/01 Daniel/01 Profesional/FDLE/"/>
    </mc:Choice>
  </mc:AlternateContent>
  <xr:revisionPtr revIDLastSave="0" documentId="13_ncr:41000001_{120CA70E-734E-4143-9646-95AA36A5CCDC}" xr6:coauthVersionLast="47" xr6:coauthVersionMax="47" xr10:uidLastSave="{00000000-0000-0000-0000-000000000000}"/>
  <bookViews>
    <workbookView xWindow="0" yWindow="0" windowWidth="28800" windowHeight="18000" activeTab="1" xr2:uid="{BD6BDD1D-58F0-3C47-BE3A-5E73DD344A9C}"/>
  </bookViews>
  <sheets>
    <sheet name="Resumen" sheetId="1" r:id="rId1"/>
    <sheet name="Salones" sheetId="4" r:id="rId2"/>
    <sheet name="M VIAL" sheetId="5" r:id="rId3"/>
    <sheet name="Orfeos" sheetId="3" r:id="rId4"/>
    <sheet name="Liquidaciones" sheetId="2" r:id="rId5"/>
    <sheet name="Hoja2" sheetId="7" r:id="rId6"/>
    <sheet name="Hoja3" sheetId="8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3" i="4" l="1"/>
  <c r="L180" i="4"/>
  <c r="E95" i="4"/>
  <c r="E94" i="4"/>
  <c r="E137" i="4"/>
  <c r="I148" i="4"/>
  <c r="L113" i="4"/>
  <c r="N99" i="4"/>
  <c r="I152" i="4"/>
  <c r="I150" i="4"/>
  <c r="I153" i="4"/>
  <c r="I151" i="4"/>
  <c r="I154" i="4"/>
  <c r="L177" i="4"/>
  <c r="I149" i="4"/>
  <c r="Q21" i="1"/>
  <c r="Q22" i="1"/>
  <c r="Q23" i="1"/>
  <c r="Q24" i="1"/>
  <c r="J24" i="1"/>
  <c r="J23" i="1"/>
  <c r="J22" i="1"/>
  <c r="J21" i="1"/>
  <c r="K189" i="4"/>
  <c r="L189" i="4"/>
  <c r="L190" i="4"/>
  <c r="Q115" i="4"/>
  <c r="K190" i="4"/>
  <c r="F98" i="4"/>
  <c r="I147" i="4"/>
  <c r="I155" i="4"/>
  <c r="I156" i="4"/>
  <c r="I109" i="4"/>
  <c r="I107" i="4"/>
  <c r="I108" i="4"/>
  <c r="F93" i="4"/>
  <c r="I104" i="4"/>
  <c r="I102" i="4"/>
  <c r="I101" i="4"/>
  <c r="I100" i="4"/>
  <c r="I105" i="4"/>
  <c r="I103" i="4"/>
  <c r="I111" i="4"/>
  <c r="I110" i="4"/>
  <c r="I99" i="4"/>
  <c r="I106" i="4"/>
  <c r="I112" i="4"/>
  <c r="I98" i="4"/>
  <c r="F94" i="4"/>
  <c r="AB95" i="4"/>
  <c r="AB103" i="4"/>
  <c r="AB128" i="4"/>
  <c r="L179" i="4"/>
  <c r="L178" i="4"/>
  <c r="L181" i="4"/>
  <c r="L184" i="4"/>
  <c r="L186" i="4"/>
  <c r="Q180" i="4"/>
  <c r="T177" i="4"/>
  <c r="U177" i="4"/>
  <c r="T169" i="4"/>
  <c r="U169" i="4"/>
  <c r="V169" i="4"/>
  <c r="R170" i="4"/>
  <c r="R172" i="4"/>
  <c r="Q172" i="4"/>
  <c r="R155" i="4"/>
  <c r="S153" i="4"/>
  <c r="S154" i="4"/>
  <c r="Q153" i="4"/>
  <c r="Q154" i="4"/>
  <c r="V177" i="4"/>
  <c r="R178" i="4"/>
  <c r="S170" i="4"/>
  <c r="S171" i="4"/>
  <c r="Q170" i="4"/>
  <c r="Q171" i="4"/>
  <c r="R180" i="4"/>
  <c r="S178" i="4"/>
  <c r="S179" i="4"/>
  <c r="Q179" i="4"/>
  <c r="Q178" i="4"/>
  <c r="T134" i="4"/>
  <c r="AB134" i="4"/>
  <c r="AA122" i="4"/>
  <c r="AB119" i="4"/>
  <c r="S122" i="4"/>
  <c r="AB99" i="4"/>
  <c r="AB96" i="4"/>
  <c r="U120" i="4"/>
  <c r="U119" i="4"/>
  <c r="H84" i="4"/>
  <c r="I84" i="4"/>
  <c r="J84" i="4"/>
  <c r="L43" i="8"/>
  <c r="L37" i="8"/>
  <c r="L32" i="8"/>
  <c r="L18" i="8"/>
  <c r="L29" i="8"/>
  <c r="F20" i="8"/>
  <c r="F19" i="8"/>
  <c r="F21" i="8"/>
  <c r="Z77" i="4"/>
  <c r="Z78" i="4"/>
  <c r="Z79" i="4"/>
  <c r="Z76" i="4"/>
  <c r="T90" i="4"/>
  <c r="T97" i="4"/>
  <c r="T100" i="4"/>
  <c r="B143" i="4"/>
  <c r="B144" i="4"/>
  <c r="B145" i="4"/>
  <c r="T83" i="4"/>
  <c r="T84" i="4"/>
  <c r="U77" i="4"/>
  <c r="U78" i="4"/>
  <c r="T77" i="4"/>
  <c r="T78" i="4"/>
  <c r="C8" i="8"/>
  <c r="M120" i="4"/>
  <c r="N100" i="4"/>
  <c r="N101" i="4"/>
  <c r="N102" i="4"/>
  <c r="N103" i="4"/>
  <c r="N104" i="4"/>
  <c r="N111" i="4"/>
  <c r="Q99" i="4"/>
  <c r="Q155" i="4"/>
  <c r="Q147" i="4"/>
  <c r="Q148" i="4"/>
  <c r="Q149" i="4"/>
  <c r="Q150" i="4"/>
  <c r="Q151" i="4"/>
  <c r="Q152" i="4"/>
  <c r="Q146" i="4"/>
  <c r="Q145" i="4"/>
  <c r="K47" i="5"/>
  <c r="F47" i="5"/>
  <c r="L46" i="5"/>
  <c r="L47" i="5"/>
  <c r="L48" i="5"/>
  <c r="L49" i="5"/>
  <c r="J46" i="5"/>
  <c r="I46" i="5"/>
  <c r="I47" i="5"/>
  <c r="I48" i="5"/>
  <c r="H46" i="5"/>
  <c r="G46" i="5"/>
  <c r="G47" i="5"/>
  <c r="G48" i="5"/>
  <c r="H48" i="5"/>
  <c r="Q4" i="1"/>
  <c r="Q5" i="1"/>
  <c r="Q6" i="1"/>
  <c r="Q7" i="1"/>
  <c r="Q8" i="1"/>
  <c r="Q9" i="1"/>
  <c r="Q10" i="1"/>
  <c r="Q11" i="1"/>
  <c r="Q12" i="1"/>
  <c r="Q13" i="1"/>
  <c r="Q14" i="1"/>
  <c r="Q15" i="1"/>
  <c r="Q16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47" i="5"/>
  <c r="J48" i="5"/>
  <c r="H47" i="5"/>
  <c r="G78" i="5"/>
  <c r="G79" i="5"/>
  <c r="G80" i="5"/>
  <c r="G81" i="5"/>
  <c r="G82" i="5"/>
  <c r="G83" i="5"/>
  <c r="E74" i="5"/>
  <c r="I83" i="5"/>
  <c r="E35" i="5"/>
  <c r="I50" i="5"/>
  <c r="I49" i="5"/>
  <c r="I45" i="5"/>
  <c r="I44" i="5"/>
  <c r="I40" i="5"/>
  <c r="J40" i="5"/>
  <c r="I42" i="5"/>
  <c r="I43" i="5"/>
  <c r="I41" i="5"/>
  <c r="F35" i="5"/>
  <c r="G85" i="5"/>
  <c r="H85" i="5"/>
  <c r="G84" i="5"/>
  <c r="H84" i="5"/>
  <c r="F74" i="5"/>
  <c r="H78" i="5"/>
  <c r="H80" i="5"/>
  <c r="H82" i="5"/>
  <c r="I78" i="5"/>
  <c r="J78" i="5"/>
  <c r="I80" i="5"/>
  <c r="I82" i="5"/>
  <c r="I84" i="5"/>
  <c r="H79" i="5"/>
  <c r="H81" i="5"/>
  <c r="H83" i="5"/>
  <c r="I85" i="5"/>
  <c r="I79" i="5"/>
  <c r="I81" i="5"/>
  <c r="M50" i="2"/>
  <c r="J79" i="5"/>
  <c r="L39" i="5"/>
  <c r="L40" i="5"/>
  <c r="L41" i="5"/>
  <c r="L42" i="5"/>
  <c r="L43" i="5"/>
  <c r="L44" i="5"/>
  <c r="L45" i="5"/>
  <c r="L50" i="5"/>
  <c r="I39" i="5"/>
  <c r="J39" i="5"/>
  <c r="J41" i="5"/>
  <c r="J42" i="5"/>
  <c r="J43" i="5"/>
  <c r="J44" i="5"/>
  <c r="J45" i="5"/>
  <c r="G39" i="5"/>
  <c r="J80" i="5"/>
  <c r="J81" i="5"/>
  <c r="J82" i="5"/>
  <c r="J83" i="5"/>
  <c r="J85" i="5"/>
  <c r="G40" i="5"/>
  <c r="H39" i="5"/>
  <c r="J50" i="5"/>
  <c r="J49" i="5"/>
  <c r="G41" i="5"/>
  <c r="H40" i="5"/>
  <c r="G42" i="5"/>
  <c r="H41" i="5"/>
  <c r="G43" i="5"/>
  <c r="H42" i="5"/>
  <c r="G44" i="5"/>
  <c r="H43" i="5"/>
  <c r="G45" i="5"/>
  <c r="H44" i="5"/>
  <c r="G49" i="5"/>
  <c r="H49" i="5"/>
  <c r="G50" i="5"/>
  <c r="H50" i="5"/>
  <c r="H45" i="5"/>
  <c r="Q17" i="1"/>
  <c r="G141" i="4"/>
  <c r="G142" i="4"/>
  <c r="G143" i="4"/>
  <c r="G144" i="4"/>
  <c r="G145" i="4"/>
  <c r="G146" i="4"/>
  <c r="G147" i="4"/>
  <c r="G148" i="4"/>
  <c r="J17" i="1"/>
  <c r="Q19" i="1"/>
  <c r="Q20" i="1"/>
  <c r="Q18" i="1"/>
  <c r="J19" i="1"/>
  <c r="J20" i="1"/>
  <c r="J18" i="1"/>
  <c r="L44" i="2"/>
  <c r="L45" i="2"/>
  <c r="L46" i="2"/>
  <c r="L47" i="2"/>
  <c r="L48" i="2"/>
  <c r="L49" i="2"/>
  <c r="L50" i="2"/>
  <c r="L51" i="2"/>
  <c r="E40" i="2"/>
  <c r="I46" i="2"/>
  <c r="I47" i="2"/>
  <c r="I48" i="2"/>
  <c r="I49" i="2"/>
  <c r="I50" i="2"/>
  <c r="I51" i="2"/>
  <c r="I45" i="2"/>
  <c r="I44" i="2"/>
  <c r="J44" i="2"/>
  <c r="G75" i="2"/>
  <c r="E71" i="2"/>
  <c r="G44" i="2"/>
  <c r="G45" i="2"/>
  <c r="H45" i="2"/>
  <c r="F40" i="2"/>
  <c r="F71" i="2"/>
  <c r="I81" i="2"/>
  <c r="I77" i="2"/>
  <c r="I78" i="2"/>
  <c r="I79" i="2"/>
  <c r="I80" i="2"/>
  <c r="I76" i="2"/>
  <c r="I75" i="2"/>
  <c r="J75" i="2"/>
  <c r="H75" i="2"/>
  <c r="H44" i="2"/>
  <c r="G76" i="2"/>
  <c r="H76" i="2"/>
  <c r="J45" i="2"/>
  <c r="J46" i="2"/>
  <c r="J47" i="2"/>
  <c r="J48" i="2"/>
  <c r="J49" i="2"/>
  <c r="J50" i="2"/>
  <c r="J51" i="2"/>
  <c r="G46" i="2"/>
  <c r="H46" i="2"/>
  <c r="J76" i="2"/>
  <c r="J77" i="2"/>
  <c r="J78" i="2"/>
  <c r="J79" i="2"/>
  <c r="J80" i="2"/>
  <c r="J81" i="2"/>
  <c r="G77" i="2"/>
  <c r="H77" i="2"/>
  <c r="G47" i="2"/>
  <c r="H47" i="2"/>
  <c r="G78" i="2"/>
  <c r="H78" i="2"/>
  <c r="G48" i="2"/>
  <c r="H48" i="2"/>
  <c r="G79" i="2"/>
  <c r="H79" i="2"/>
  <c r="G49" i="2"/>
  <c r="H49" i="2"/>
  <c r="G80" i="2"/>
  <c r="G50" i="2"/>
  <c r="H50" i="2"/>
  <c r="H80" i="2"/>
  <c r="G81" i="2"/>
  <c r="G51" i="2"/>
  <c r="H51" i="2"/>
  <c r="H81" i="2"/>
  <c r="G149" i="4"/>
  <c r="H148" i="4"/>
  <c r="H147" i="4"/>
  <c r="Q100" i="4"/>
  <c r="Q101" i="4"/>
  <c r="O104" i="4"/>
  <c r="O102" i="4"/>
  <c r="Q102" i="4"/>
  <c r="Q103" i="4"/>
  <c r="Q104" i="4"/>
  <c r="AA77" i="4"/>
  <c r="AA76" i="4"/>
  <c r="L84" i="4"/>
  <c r="AB101" i="4"/>
  <c r="U83" i="4"/>
  <c r="N113" i="4"/>
  <c r="O99" i="4"/>
  <c r="P99" i="4"/>
  <c r="O100" i="4"/>
  <c r="H146" i="4"/>
  <c r="I143" i="4"/>
  <c r="F137" i="4"/>
  <c r="I157" i="4"/>
  <c r="I141" i="4"/>
  <c r="J141" i="4"/>
  <c r="O101" i="4"/>
  <c r="H143" i="4"/>
  <c r="H141" i="4"/>
  <c r="U84" i="4"/>
  <c r="L165" i="4"/>
  <c r="L166" i="4"/>
  <c r="L167" i="4"/>
  <c r="H145" i="4"/>
  <c r="H142" i="4"/>
  <c r="AA79" i="4"/>
  <c r="H144" i="4"/>
  <c r="I144" i="4"/>
  <c r="AA78" i="4"/>
  <c r="I142" i="4"/>
  <c r="I145" i="4"/>
  <c r="I146" i="4"/>
  <c r="O103" i="4"/>
  <c r="G157" i="4"/>
  <c r="H157" i="4"/>
  <c r="G150" i="4"/>
  <c r="H149" i="4"/>
  <c r="P100" i="4"/>
  <c r="P101" i="4"/>
  <c r="P102" i="4"/>
  <c r="P103" i="4"/>
  <c r="P104" i="4"/>
  <c r="L169" i="4"/>
  <c r="L168" i="4"/>
  <c r="L170" i="4"/>
  <c r="J142" i="4"/>
  <c r="J143" i="4"/>
  <c r="J144" i="4"/>
  <c r="J145" i="4"/>
  <c r="J146" i="4"/>
  <c r="K98" i="4"/>
  <c r="K99" i="4"/>
  <c r="K100" i="4"/>
  <c r="K101" i="4"/>
  <c r="K102" i="4"/>
  <c r="K103" i="4"/>
  <c r="K104" i="4"/>
  <c r="K105" i="4"/>
  <c r="K106" i="4"/>
  <c r="M98" i="4"/>
  <c r="M99" i="4"/>
  <c r="M100" i="4"/>
  <c r="M101" i="4"/>
  <c r="M102" i="4"/>
  <c r="M103" i="4"/>
  <c r="G98" i="4"/>
  <c r="H114" i="4"/>
  <c r="G151" i="4"/>
  <c r="H150" i="4"/>
  <c r="K107" i="4"/>
  <c r="K108" i="4"/>
  <c r="K109" i="4"/>
  <c r="K110" i="4"/>
  <c r="K111" i="4"/>
  <c r="K112" i="4"/>
  <c r="Q119" i="4"/>
  <c r="R119" i="4"/>
  <c r="R120" i="4"/>
  <c r="I114" i="4"/>
  <c r="Q116" i="4"/>
  <c r="J147" i="4"/>
  <c r="M104" i="4"/>
  <c r="M112" i="4"/>
  <c r="N116" i="4"/>
  <c r="H98" i="4"/>
  <c r="G99" i="4"/>
  <c r="G152" i="4"/>
  <c r="H151" i="4"/>
  <c r="J148" i="4"/>
  <c r="J149" i="4"/>
  <c r="J150" i="4"/>
  <c r="J151" i="4"/>
  <c r="J152" i="4"/>
  <c r="J153" i="4"/>
  <c r="J154" i="4"/>
  <c r="J155" i="4"/>
  <c r="J156" i="4"/>
  <c r="J157" i="4"/>
  <c r="S116" i="4"/>
  <c r="S115" i="4"/>
  <c r="G100" i="4"/>
  <c r="H99" i="4"/>
  <c r="G153" i="4"/>
  <c r="H152" i="4"/>
  <c r="G101" i="4"/>
  <c r="H100" i="4"/>
  <c r="G154" i="4"/>
  <c r="H153" i="4"/>
  <c r="G102" i="4"/>
  <c r="H102" i="4"/>
  <c r="H101" i="4"/>
  <c r="H154" i="4"/>
  <c r="G155" i="4"/>
  <c r="G103" i="4"/>
  <c r="G104" i="4"/>
  <c r="G105" i="4"/>
  <c r="G106" i="4"/>
  <c r="G107" i="4"/>
  <c r="H155" i="4"/>
  <c r="G156" i="4"/>
  <c r="H156" i="4"/>
  <c r="G108" i="4"/>
  <c r="H107" i="4"/>
  <c r="H103" i="4"/>
  <c r="G109" i="4"/>
  <c r="H108" i="4"/>
  <c r="H104" i="4"/>
  <c r="G110" i="4"/>
  <c r="G111" i="4"/>
  <c r="H109" i="4"/>
  <c r="H105" i="4"/>
  <c r="H106" i="4"/>
  <c r="H110" i="4"/>
  <c r="G112" i="4"/>
  <c r="H112" i="4"/>
  <c r="H111" i="4"/>
</calcChain>
</file>

<file path=xl/sharedStrings.xml><?xml version="1.0" encoding="utf-8"?>
<sst xmlns="http://schemas.openxmlformats.org/spreadsheetml/2006/main" count="1068" uniqueCount="536">
  <si>
    <t>Línea de Acción</t>
  </si>
  <si>
    <t>No. de Interventoría</t>
  </si>
  <si>
    <t>No. de contrato Obra</t>
  </si>
  <si>
    <t>No. Proceso de seleción Obra</t>
  </si>
  <si>
    <t>No. Proceso de seleción Interventoría</t>
  </si>
  <si>
    <t>Objeto Contrato Interventoría</t>
  </si>
  <si>
    <t>Objeto Contrato Obra</t>
  </si>
  <si>
    <t>Contratista</t>
  </si>
  <si>
    <t>Interventor</t>
  </si>
  <si>
    <t>No. Elementos Intervenidos</t>
  </si>
  <si>
    <t>Estado</t>
  </si>
  <si>
    <t>Fecha de inicio</t>
  </si>
  <si>
    <t>Fecha de terminación</t>
  </si>
  <si>
    <t>Fecha Recibo Final</t>
  </si>
  <si>
    <t>Numero de Póliza</t>
  </si>
  <si>
    <t>Aseguradora</t>
  </si>
  <si>
    <t>Vigencia Estabilidad y calidad de la obra</t>
  </si>
  <si>
    <t>Fecha de Vencimiento Liquidación</t>
  </si>
  <si>
    <t>Adiciones</t>
  </si>
  <si>
    <t>Prórrogas</t>
  </si>
  <si>
    <t xml:space="preserve"> - </t>
  </si>
  <si>
    <t>3. Verticales - Salones</t>
  </si>
  <si>
    <t>2. Parques</t>
  </si>
  <si>
    <t>3. Verticales - Sede</t>
  </si>
  <si>
    <t>FDLE-LP-705-2024</t>
  </si>
  <si>
    <t>FDLE-CMA-846-2024</t>
  </si>
  <si>
    <t>FDLE-CMA-795-2024</t>
  </si>
  <si>
    <t>REALIZAR LA INTERVENTORÍA TÉCNICA, JURÍDICA, ADMINISTRATIVA, FINANCIERA, AMBIENTAL, SOCIAL, SST Y PMTS AL CONTRATO QUE TIENE POR OBJETO: "REALIZAR A MONTO AGOTABLE Y A PRECIOS UNITARIOS EL MANTENIMIENTO Y/O ADECUACIONES Y/O REPARACIONES LOCATIVAS DE LOS SALONES COMUNALES UBICADOS EN LA LOCALIDAD DE ENGATIVÁ</t>
  </si>
  <si>
    <t>REALIZAR A MONTO AGOTABLE Y A PRECIOS UNITARIOS EL MANTENIMIENTO Y/O ADECUACIONES Y/O REPARACIONES LOCATIVAS DE LOS SALONES COMUNALES UBICADOS EN LA LOCALIDAD DE ENGATIVÁ</t>
  </si>
  <si>
    <t>FDLE-LP-810- 2024</t>
  </si>
  <si>
    <t>REALIZAR A MONTO AGOTABLE Y A PRECIOS UNITARIOS LA INTERVENCIÓN DE LOS PARQUES VECINALES Y/O DE BOLSILLO Y ESPACIO PÚBLICO (ANDENES PERIMETRALES) EN LA LOCALIDAD DE ENGATIVÁ</t>
  </si>
  <si>
    <t>CONSORCIO PARQUES PLATINUN 2024.</t>
  </si>
  <si>
    <t>REALIZAR LA INTERVENTORÍA TÉCNICA, JURÍDICA, ADMINISTRATIVA, FINANCIERA, AMBIENTAL, SOCIAL, SST Y PMTS AL CONTRATO QUE TIENE POR OBJETO: "REALIZAR A MONTO AGOTABLE Y A PRECIOS UNITARIOS LA INTERVENCIÓN DE LOS PARQUES VECINALES Y/O DE BOLSILLO Y ESPACIO PÚBLICO (ANDENES PERIMETRALES) EN LA LOCALIDAD DE ENGATIVÁ</t>
  </si>
  <si>
    <t>Plazo</t>
  </si>
  <si>
    <t>FDLE-LP-492-2022</t>
  </si>
  <si>
    <t>CONTRATAR POR PRECIOS UNITARIOS Y A MONTO AGOTABLE LAS OBRAS NECESARIAS PARA LA CONSERVACION, MANTENIMIENTO Y REHABILITACIÓN DE ANDENES, ZONAS PEATONALES Y MALLA VIAL DE LA LOCALIDAD DE ENGATIVÁ</t>
  </si>
  <si>
    <t>492-2022</t>
  </si>
  <si>
    <t>Fecha de Suscripción</t>
  </si>
  <si>
    <t>VIAS EDC 2022</t>
  </si>
  <si>
    <t>R&amp;M CONSTRUCCIONES E INTERVENTORIAS S.A.S</t>
  </si>
  <si>
    <t>3 Meses</t>
  </si>
  <si>
    <t>FDLE-CMA-498-2022</t>
  </si>
  <si>
    <t>498 DE 2022</t>
  </si>
  <si>
    <t>REALIZAR LA INTERVENTORÍA TÉCNICA, JURÍDICA, ADMINISTRATIVA, FINANCIERA Y AMBIENTAL AL CONTRATO QUE TIENE POR OBJETO CONTRATAR POR PRECIOS UNITARIOS Y A MONTO AGOTABLE LAS OBRAS NECESARIAS PARA LA CONSERVACION, MANTENIMIENTO Y REHABILITACIÓN DE ANDENES, ZONAS PEATONALES Y MALLA VIAL DE LA LOCALIDAD DE ENGATIVÁ</t>
  </si>
  <si>
    <t>Obra</t>
  </si>
  <si>
    <t xml:space="preserve">Link SECOP </t>
  </si>
  <si>
    <t>Interventoria</t>
  </si>
  <si>
    <t>Inicial</t>
  </si>
  <si>
    <t>Final</t>
  </si>
  <si>
    <t>Valor</t>
  </si>
  <si>
    <t>3 Meses
(17.07.23-16.10.23)</t>
  </si>
  <si>
    <t>1. Vias - Andenes</t>
  </si>
  <si>
    <t xml:space="preserve">Estado </t>
  </si>
  <si>
    <t>Prioridad</t>
  </si>
  <si>
    <t xml:space="preserve">Actividad </t>
  </si>
  <si>
    <t>Observaciones</t>
  </si>
  <si>
    <t>Documentos</t>
  </si>
  <si>
    <t>Fecha Entrada</t>
  </si>
  <si>
    <t>Fecha Salida</t>
  </si>
  <si>
    <t>Relacion</t>
  </si>
  <si>
    <t>Documentos Liquidacion</t>
  </si>
  <si>
    <t>Factura</t>
  </si>
  <si>
    <t>Pendiente</t>
  </si>
  <si>
    <t>Aprobado</t>
  </si>
  <si>
    <t>En Revision</t>
  </si>
  <si>
    <t>Accion Urgente</t>
  </si>
  <si>
    <t>Accion Moderada</t>
  </si>
  <si>
    <t>Monitoreo</t>
  </si>
  <si>
    <t>Accion Leve</t>
  </si>
  <si>
    <t>Prórroga 1</t>
  </si>
  <si>
    <t>Fecha Inicio</t>
  </si>
  <si>
    <t>Fecha Firma</t>
  </si>
  <si>
    <t>Fecha Finazación</t>
  </si>
  <si>
    <t>Valor Total Pactado</t>
  </si>
  <si>
    <t xml:space="preserve">Adición </t>
  </si>
  <si>
    <t>Valor Total</t>
  </si>
  <si>
    <t>pin ambiental</t>
  </si>
  <si>
    <t>Acumulado</t>
  </si>
  <si>
    <t>Saldo</t>
  </si>
  <si>
    <t>Porcentaje</t>
  </si>
  <si>
    <t>Periodo 1</t>
  </si>
  <si>
    <t>Periodo 2</t>
  </si>
  <si>
    <t>Periodo 3</t>
  </si>
  <si>
    <t>Periodo 4</t>
  </si>
  <si>
    <t>Periodo 5</t>
  </si>
  <si>
    <t>Periodo 6</t>
  </si>
  <si>
    <t>Liquidación</t>
  </si>
  <si>
    <t>Poliza de Cumplimiento</t>
  </si>
  <si>
    <t>Poliza de R C</t>
  </si>
  <si>
    <t>6 Meses</t>
  </si>
  <si>
    <t>17Jul 23 - 16 Oct 23</t>
  </si>
  <si>
    <t>14. julio 23</t>
  </si>
  <si>
    <t>Pago 1</t>
  </si>
  <si>
    <t>Pago 2</t>
  </si>
  <si>
    <t>Pago 3</t>
  </si>
  <si>
    <t>Pago 4</t>
  </si>
  <si>
    <t>Pago 5</t>
  </si>
  <si>
    <t>Pago 6</t>
  </si>
  <si>
    <t>Anticipo</t>
  </si>
  <si>
    <t>Amortización</t>
  </si>
  <si>
    <t>Saldo Anticipo</t>
  </si>
  <si>
    <t>17 Mayo - 16 Julio</t>
  </si>
  <si>
    <t>17 Abril - 16 Mayo</t>
  </si>
  <si>
    <t xml:space="preserve">17 Enero - 16 Abril </t>
  </si>
  <si>
    <t>17 Julio - 16 Agosto</t>
  </si>
  <si>
    <t>17 Agosto - 16 Septiembre</t>
  </si>
  <si>
    <t>17 Septiembre - 16 Octubre</t>
  </si>
  <si>
    <t>ZURICH COLOMBIA SEGUROS S.A.</t>
  </si>
  <si>
    <t>LBCO-69444644-1</t>
  </si>
  <si>
    <t>SGPL-69879527-1</t>
  </si>
  <si>
    <t>FDLE-LP-842-2024</t>
  </si>
  <si>
    <t>REALIZAR LAS OBRAS DE ADECUACIÓN Y/O REPARACIÓN Y/O MANTENIMIENTO DE LA INFRAESTRUCTURA FÍSICA Y/O DOTACIÓN PARA EL EDIFICIO CENTRO ADMINISTRATIVO LOCAL DE ENGATIVÁ (CALE) Y EDIFICACIONES DE PROPIEDAD O TENENCIA DEL FONDO DE DESARROLLO LOCAL DE ENGATIVÁ A MONTO AGOTABLE, CON PRECIOS UNITARIOS FIJOS</t>
  </si>
  <si>
    <t>CONSORCIO CALE PCH</t>
  </si>
  <si>
    <t>FDLE-CMA-935-2024</t>
  </si>
  <si>
    <t>REALIZAR LA INTERVENTORIA TECNICA, LEGAL, ADMINISTRATIVA, FINANCIERA, AMBIENTAL Y SISTEMA DE SEGURIDAD Y SALUD EN EL TRABAJO AL CONTRATO DE OBRA QUE TIENE POR OBJETO REALIZAR LAS OBRAS DE ADECUACIÓN Y/O REPARACION Y/O MANTENIMIENTO DE LA INFRAESTRUCTURA FÍSICA Y/O DOTACIÓN PARA EL EDIFICIO CENTRO ADMINISTRATIVO LOCAL DE ENGATIVA (CALE) Y EDIFICACIONES DE PROPIEDAD O TENENCIA DEL FONDO DE DESARROLLO LOCAL DE ENGATIVÁ A MONTO AGOTABLE, CON PRECIOS UNITARIOS FIJOS</t>
  </si>
  <si>
    <t>LITORAL CONSULTING SAS</t>
  </si>
  <si>
    <t>CONSORCIO MOSCU</t>
  </si>
  <si>
    <t>LOGIA 3 ASOCIADOS S.A.S</t>
  </si>
  <si>
    <t>498-2022</t>
  </si>
  <si>
    <t>REALIZAR LA INTERVENTORÍA TÉCNICA, JURÍDICA, ADMINISTRATIVA, FINANCIERA Y AMBIENTAL AL CONTRATO QUE TIENE POR OBJETO: “CONTRATAR POR PRECIOS UNITARIOS Y A MONTO AGOTABLE LAS OBRAS NECESARIAS PARA LA CONSERVACION, MANTENIMIENTO Y REHABILITACIÓN DE ANDENES, ZONAS PEATONALES Y MALLA VIAL DE LA LOCALIDAD DE ENGATIVÁ</t>
  </si>
  <si>
    <t>Segurexpo de Colombia S.A.</t>
  </si>
  <si>
    <t>17 Enero - 16 Octubre</t>
  </si>
  <si>
    <t>https://community.secop.gov.co/Public/Tendering/OpportunityDetail/Index?noticeUID=CO1.NTC.7083077</t>
  </si>
  <si>
    <t>https://community.secop.gov.co/Public/Tendering/OpportunityDetail/Index?noticeUID=CO1.NTC.7083413</t>
  </si>
  <si>
    <t>https://community.secop.gov.co/Public/Tendering/OpportunityDetail/Index?noticeUID=CO1.NTC.7003254</t>
  </si>
  <si>
    <t>https://community.secop.gov.co/Public/Tendering/OpportunityDetail/Index?noticeUID=CO1.NTC.6963296</t>
  </si>
  <si>
    <t>https://community.secop.gov.co/Public/Tendering/OpportunityDetail/Index?noticeUID=CO1.NTC.7134019</t>
  </si>
  <si>
    <t>https://community.secop.gov.co/Public/Tendering/OpportunityDetail/Index?noticeUID=CO1.NTC.7114021</t>
  </si>
  <si>
    <t>https://community.secop.gov.co/Public/Tendering/OpportunityDetail/Index?noticeUID=CO1.NTC.3491259</t>
  </si>
  <si>
    <t>https://community.secop.gov.co/Public/Tendering/OpportunityDetail/Index?noticeUID=CO1.NTC.3528663</t>
  </si>
  <si>
    <t>1017 - 2024</t>
  </si>
  <si>
    <t>1016 - 2024</t>
  </si>
  <si>
    <t>CONSORCIO E&amp;E ENGATIVA 2025</t>
  </si>
  <si>
    <t>Linea de Inversión</t>
  </si>
  <si>
    <t>1622 - Participación ciudadana para el desarrollo social</t>
  </si>
  <si>
    <t>1623 - Gestión pública y control social</t>
  </si>
  <si>
    <t>1612-Parques para la vida, la transformación social y la cultura</t>
  </si>
  <si>
    <t>Radicados</t>
  </si>
  <si>
    <t xml:space="preserve"> - Oficio Entrada: 
 - Oficio Salida: </t>
  </si>
  <si>
    <t>CONTRATAR POR PRECIOS UNITARIOS Y A MONTO AGOTABLE EL MANTENIMIENTO Y REHABILITACIÓN DE LA MALLA VIAL Y ESPACIO PÚBLICO DE LA LOCALIDAD DE ENGATIVÁ</t>
  </si>
  <si>
    <t>FDLE-LP-349-2024</t>
  </si>
  <si>
    <t>349-2024</t>
  </si>
  <si>
    <t>705-2024</t>
  </si>
  <si>
    <t>842-2024</t>
  </si>
  <si>
    <t>CONSORCIO KAPATIVA</t>
  </si>
  <si>
    <t>https://community.secop.gov.co/Public/Tendering/OpportunityDetail/Index?noticeUID=CO1.NTC.6099184</t>
  </si>
  <si>
    <t>https://community.secop.gov.co/Public/Tendering/OpportunityDetail/Index?noticeUID=CO1.NTC.6341564</t>
  </si>
  <si>
    <t>Fechas Entrada</t>
  </si>
  <si>
    <t>Fechas Salida</t>
  </si>
  <si>
    <t>Meses</t>
  </si>
  <si>
    <t>Aprobación Hojas de Vida Interventoría.</t>
  </si>
  <si>
    <t>Aprobación Hojas de Vida Obra</t>
  </si>
  <si>
    <t>Aprobación Plan inversión Anticipo</t>
  </si>
  <si>
    <t xml:space="preserve">  - Oficio Entrada: 
 - Oficio Salida: </t>
  </si>
  <si>
    <t>NIT</t>
  </si>
  <si>
    <t>Banco</t>
  </si>
  <si>
    <t>Cuenta Bancaria</t>
  </si>
  <si>
    <t>Desde</t>
  </si>
  <si>
    <t>Hasta</t>
  </si>
  <si>
    <t>Cumplimiento</t>
  </si>
  <si>
    <t>Estabilidad</t>
  </si>
  <si>
    <t>Concepto</t>
  </si>
  <si>
    <t>No. Póliza</t>
  </si>
  <si>
    <t>Responsabilidad Civil</t>
  </si>
  <si>
    <t>1017-2024</t>
  </si>
  <si>
    <t>1016-2024</t>
  </si>
  <si>
    <t>7 Meses</t>
  </si>
  <si>
    <t>FDLE-LP-810-2024</t>
  </si>
  <si>
    <t>Pago de Salarios</t>
  </si>
  <si>
    <t>Calidad del servicio</t>
  </si>
  <si>
    <t>14-44-101227000</t>
  </si>
  <si>
    <t>14-40-101069949</t>
  </si>
  <si>
    <t>SEGUROS DEL ESTADO S.A.S.</t>
  </si>
  <si>
    <t>Pago Salarios</t>
  </si>
  <si>
    <t>Manejo del Anticipo</t>
  </si>
  <si>
    <t>ASEGURADORA SOLIDARIA DE COLOMBIA</t>
  </si>
  <si>
    <t>895-47-994000008540</t>
  </si>
  <si>
    <t>895-74-994000005351</t>
  </si>
  <si>
    <t>CONSORCIO INTERENGATIVA</t>
  </si>
  <si>
    <t>REALIZAR LA INTERVENTORÍA TÉCNICA, JURÍDICA, ADMINISTRATIVA, FINANCIERA, AMBIENTAL, SOCIAL, SST Y PMTS AL CONTRATO QUE TIENE POR OBJETO: "CONTRATAR POR PRECIOS UNITARIOS Y A MONTO AGOTABLE EL MANTENIMIENTO Y REHABILITACIÓN DE LA MALLA VIAL Y ESPACIO PÚBLICO DE LA LOCALIDAD DE ENGATIVÁ</t>
  </si>
  <si>
    <t>450-2024</t>
  </si>
  <si>
    <t>FDLE-CMP-450-2024</t>
  </si>
  <si>
    <t xml:space="preserve">  - Oficio Entrada: 20256010029072
 - Oficio Salida: </t>
  </si>
  <si>
    <t>Aprobación Plan inversión Anticipo - AIU</t>
  </si>
  <si>
    <t xml:space="preserve">  - Oficio Entrada: 20256010029502
 - Oficio Salida: </t>
  </si>
  <si>
    <t xml:space="preserve">  - Oficio Entrada: 20256010028472
 - Oficio Salida: 20256020074201</t>
  </si>
  <si>
    <t>Cesión Total Interventoría</t>
  </si>
  <si>
    <t>Solicitud Desembolso Anticipo</t>
  </si>
  <si>
    <t xml:space="preserve">  - Oficio Entrada: 20256010035172
 - Oficio Salida: </t>
  </si>
  <si>
    <t xml:space="preserve">Pendinte enviar </t>
  </si>
  <si>
    <t xml:space="preserve"> - Oficio Entrada: 20256010028752
 - Oficio Salida: 20256020021601 </t>
  </si>
  <si>
    <t>SOLICITUD CERTIFICACIÓN DE BIEN DE USO PÚBLICO.</t>
  </si>
  <si>
    <t>16. Plan Social Obra</t>
  </si>
  <si>
    <t>17. Plan Social Inter</t>
  </si>
  <si>
    <t>19. Entrega informe semanales No. 1, 2 y 3 contrato de interventoría</t>
  </si>
  <si>
    <t xml:space="preserve">  - Oficio Entrada: 20256010045782
 - Oficio Salida: </t>
  </si>
  <si>
    <t xml:space="preserve">  - Oficio Entrada: 20256010041502
 - Oficio Salida: </t>
  </si>
  <si>
    <t xml:space="preserve">  - Oficio Entrada: 20256010041512
 - Oficio Salida: </t>
  </si>
  <si>
    <t>371-2021</t>
  </si>
  <si>
    <t>https://community.secop.gov.co/Public/Common/GoogleReCaptcha/Index?previousUrl=https%3a%2f%2fcommunity.secop.gov.co%2fPublic%2fTendering%2fOpportunityDetail%2fIndex%3fnoticeUID%3dCO1.NTC.2297203%26isFromPublicArea%3dTrue%26isModal%3dFalse</t>
  </si>
  <si>
    <t>CONSORCIO ENGATIVA 2022</t>
  </si>
  <si>
    <t>385-2021</t>
  </si>
  <si>
    <t>CONSORCIO PORVENIR</t>
  </si>
  <si>
    <t>https://community.secop.gov.co/Public/Common/GoogleReCaptcha/Index?previousUrl=https%3a%2f%2fcommunity.secop.gov.co%2fPublic%2fTendering%2fOpportunityDetail%2fIndex%3fnoticeUID%3dCO1.NTC.2401451%26isFromPublicArea%3dTrue%26isModal%3dFalse</t>
  </si>
  <si>
    <t>391-2022</t>
  </si>
  <si>
    <t>1. Vias</t>
  </si>
  <si>
    <t>https://community.secop.gov.co/Public/Tendering/OpportunityDetail/Index?noticeUID=CO1.NTC.2923511&amp;isFromPublicArea=True&amp;isModal=true&amp;asPopupView=true</t>
  </si>
  <si>
    <t>CONSORCIO VIAS ENGATIVA 391</t>
  </si>
  <si>
    <t>1621-Movilidad segura, sostenible y accesible en Engativa</t>
  </si>
  <si>
    <t>396-2022</t>
  </si>
  <si>
    <t>INCITECO S.A.S.</t>
  </si>
  <si>
    <t>https://community.secop.gov.co/Public/Tendering/OpportunityDetail/Index?noticeUID=CO1.NTC.2876414&amp;isFromPublicArea=True&amp;isModal=true&amp;asPopupView=true</t>
  </si>
  <si>
    <t>402-2022</t>
  </si>
  <si>
    <t>380-2021</t>
  </si>
  <si>
    <t>393-2022</t>
  </si>
  <si>
    <t>406-2022</t>
  </si>
  <si>
    <t>397-2022</t>
  </si>
  <si>
    <t>496-2022</t>
  </si>
  <si>
    <t>https://community.secop.gov.co/Public/Common/GoogleReCaptcha/Index?previousUrl=https%3a%2f%2fcommunity.secop.gov.co%2fPublic%2fTendering%2fOpportunityDetail%2fIndex%3fnoticeUID%3dCO1.NTC.2970676%26isFromPublicArea%3dTrue%26isModal%3dFalse</t>
  </si>
  <si>
    <t>CONSORCIO INCOL ALEPH</t>
  </si>
  <si>
    <t>GEODINAMICA INGENIERIA S.A</t>
  </si>
  <si>
    <t>CONSORCIO ALMA-GILLI</t>
  </si>
  <si>
    <t>UNION TEMPORAL I.S</t>
  </si>
  <si>
    <t>CONSORCIO SALCOM</t>
  </si>
  <si>
    <t>CONSORCIO INTERPARQUES ENGATIVA</t>
  </si>
  <si>
    <t xml:space="preserve">001-2023 </t>
  </si>
  <si>
    <t>003-2023</t>
  </si>
  <si>
    <t>CONSORCIO VIAL MCM</t>
  </si>
  <si>
    <t>275-2023</t>
  </si>
  <si>
    <t>SAVIMAC SAS</t>
  </si>
  <si>
    <t>https://community.secop.gov.co/Public/Tendering/OpportunityDetail/Index?noticeUID=CO1.NTC.3911010&amp;isFromPublicArea=True&amp;isModal=False</t>
  </si>
  <si>
    <t>CONSORCIO CONSTRUSIS 2023</t>
  </si>
  <si>
    <t>https://community.secop.gov.co/Public/Tendering/OpportunityDetail/Index?noticeUID=CO1.NTC.3928015&amp;isFromPublicArea=True&amp;isModal=False</t>
  </si>
  <si>
    <t>368-2023</t>
  </si>
  <si>
    <t>CONSORCIO ENGATIVA PARQUE SS</t>
  </si>
  <si>
    <t>Resuesta Enviada</t>
  </si>
  <si>
    <t>No Requiere respuesta</t>
  </si>
  <si>
    <t>TRAMITE CONCLUIDO SE ANEXA A EXPEDIENTE FISICO</t>
  </si>
  <si>
    <t xml:space="preserve">  - Oficio Entrada: 20256010049152
 - Oficio Salida: </t>
  </si>
  <si>
    <t>20. Traslado solicitud y respuesta CONSORCIO E&amp;E ENGATIVA 2025 - APU Precontractuales</t>
  </si>
  <si>
    <t>22. Entrega informe semanal No. 4</t>
  </si>
  <si>
    <t xml:space="preserve">  - Oficio Entrada: 20256010050502
 - Oficio Salida: </t>
  </si>
  <si>
    <t>23. Concepto Plan de Calidad, SG-SST, PGRCD y PMA</t>
  </si>
  <si>
    <t xml:space="preserve">  - Oficio Entrada: 20256010050512
 - Oficio Salida: </t>
  </si>
  <si>
    <t>24. Traslado solicitud obtención de PIN-GEN para contrato de obra</t>
  </si>
  <si>
    <t xml:space="preserve">  - Oficio Entrada: 20256010049822
 - Oficio Salida: </t>
  </si>
  <si>
    <t>004- Informe Mensual 1 Inter</t>
  </si>
  <si>
    <t xml:space="preserve">  - Oficio Entrada: 20256010060342
 - Oficio Salida: </t>
  </si>
  <si>
    <t>002- Informe Mensual 1 Obra</t>
  </si>
  <si>
    <t>003- Informe Semanal 5 y 6 Inter</t>
  </si>
  <si>
    <t xml:space="preserve">  - Oficio Entrada: 20256010060312
 - Oficio Salida: </t>
  </si>
  <si>
    <t xml:space="preserve">  - Oficio Entrada: 20256010060322
 - Oficio Salida: </t>
  </si>
  <si>
    <t>001- Cambio Hoja de Vida</t>
  </si>
  <si>
    <t xml:space="preserve">  - Oficio Entrada: 20256010060292
 - Oficio Salida: 20256020161221</t>
  </si>
  <si>
    <t>193-0000157-3</t>
  </si>
  <si>
    <t>Bancolombia</t>
  </si>
  <si>
    <t>12/02/25 - 11/03/25</t>
  </si>
  <si>
    <t>CONSORCIO ANCA 2025</t>
  </si>
  <si>
    <t>No.</t>
  </si>
  <si>
    <t>Cto</t>
  </si>
  <si>
    <t>Ineter Salones</t>
  </si>
  <si>
    <t>Monto Total</t>
  </si>
  <si>
    <t>% Anticipo</t>
  </si>
  <si>
    <t>Valor Anticipo</t>
  </si>
  <si>
    <t>Acta 1</t>
  </si>
  <si>
    <t>Marzo</t>
  </si>
  <si>
    <t>Acta 2</t>
  </si>
  <si>
    <t>Abril</t>
  </si>
  <si>
    <t>Acta 3</t>
  </si>
  <si>
    <t>Mayo</t>
  </si>
  <si>
    <t>Acta 4</t>
  </si>
  <si>
    <t>Junio</t>
  </si>
  <si>
    <t>Acta 5</t>
  </si>
  <si>
    <t>Julio</t>
  </si>
  <si>
    <t>Acta 6</t>
  </si>
  <si>
    <t>Agosto</t>
  </si>
  <si>
    <t>Acta 7</t>
  </si>
  <si>
    <t>Septiembre</t>
  </si>
  <si>
    <t>Acta 8</t>
  </si>
  <si>
    <t>Octubre</t>
  </si>
  <si>
    <t>Noviembre</t>
  </si>
  <si>
    <t>Diciembre</t>
  </si>
  <si>
    <t>BANCO CAJA SOCIAL</t>
  </si>
  <si>
    <t>14-44-101231406</t>
  </si>
  <si>
    <t>06. Aprobación cronograma de obra</t>
  </si>
  <si>
    <t xml:space="preserve">15. Actas comité 1 y 2 </t>
  </si>
  <si>
    <t xml:space="preserve">  - Oficio Entrada: 20256010040192
 - Oficio Salida: </t>
  </si>
  <si>
    <t xml:space="preserve">13. Solicitud desembolso de anticipo contrato deobra </t>
  </si>
  <si>
    <t xml:space="preserve">  - Oficio Entrada: 20256010036012
 - Oficio Salida: </t>
  </si>
  <si>
    <t>Incluir</t>
  </si>
  <si>
    <t>Expediente O</t>
  </si>
  <si>
    <t>Expediente I</t>
  </si>
  <si>
    <t>SE EVIDENCIA ACUSE DE RECIBIDO POR CORREO ELECTRONICO EL DIA 2025-04-03</t>
  </si>
  <si>
    <t>901926364-9</t>
  </si>
  <si>
    <t>SE REALIZA APERTURA PIN 27020 POR PARTE DEL PIGA DEL FDLE</t>
  </si>
  <si>
    <t>Banco Bogota</t>
  </si>
  <si>
    <t>499-2022</t>
  </si>
  <si>
    <t>https://community.secop.gov.co/Public/Tendering/OpportunityDetail/Index?noticeUID=CO1.NTC.3509804&amp;isFromPublicArea=True&amp;isModal=true&amp;asPopupView=true</t>
  </si>
  <si>
    <t>CONSULTORIA, INTERVENTORIA Y CONSTRUCCION ENTERPRISE SAS BIC</t>
  </si>
  <si>
    <t xml:space="preserve">  - Oficio Entrada: 20256010036012 20256010035022
 - Oficio Salida: </t>
  </si>
  <si>
    <t xml:space="preserve">  - Oficio Entrada: 20256010030522 20256010046292
 - Oficio Salida: </t>
  </si>
  <si>
    <t xml:space="preserve">  - Oficio Entrada: 20256010074262
 - Oficio Salida: </t>
  </si>
  <si>
    <t>008-Acta NP 01 (01-42)</t>
  </si>
  <si>
    <t xml:space="preserve">  - Oficio Entrada: 20256010074282
 - Oficio Salida: </t>
  </si>
  <si>
    <t>006-Aprobación HV cambio Profesional SST</t>
  </si>
  <si>
    <t xml:space="preserve">  - Oficio Entrada: 20256010074292
 - Oficio Salida: </t>
  </si>
  <si>
    <t>007-APU Contractuales</t>
  </si>
  <si>
    <t xml:space="preserve">  - Oficio Entrada: 20256010074302
 - Oficio Salida: </t>
  </si>
  <si>
    <t>12/02/25 - 11/04/25</t>
  </si>
  <si>
    <t>193-000032-09</t>
  </si>
  <si>
    <t>013-Acta 2 Inter</t>
  </si>
  <si>
    <t xml:space="preserve">  - Oficio Entrada: 20256010093402
 - Oficio Salida: </t>
  </si>
  <si>
    <t>12/03/25 - 11/04/25</t>
  </si>
  <si>
    <t>012-Informe Mensual 2 Inter</t>
  </si>
  <si>
    <t xml:space="preserve">  - Oficio Entrada: 20256010086072
 - Oficio Salida: </t>
  </si>
  <si>
    <t>12/04/25 - 11/05/25</t>
  </si>
  <si>
    <t>015- Acta 2 Obra</t>
  </si>
  <si>
    <t>014- Informe Menusal 3 Obra</t>
  </si>
  <si>
    <t>016- Informe Menusal 3 Inter</t>
  </si>
  <si>
    <t xml:space="preserve">  - Oficio Entrada: 20256010105112
 - Oficio Salida: </t>
  </si>
  <si>
    <t xml:space="preserve">  - Oficio Entrada: 20256010110292
 - Oficio Salida: </t>
  </si>
  <si>
    <t xml:space="preserve">  - Oficio Entrada: 20256010105902
 - Oficio Salida: </t>
  </si>
  <si>
    <t>https://community.secop.gov.co/Public/Tendering/OpportunityDetail/Index?noticeUID=CO1.NTC.3478951</t>
  </si>
  <si>
    <t>489-2022</t>
  </si>
  <si>
    <t>https://community.secop.gov.co/Public/Tendering/OpportunityDetail/Index?noticeUID=CO1.NTC.3518837</t>
  </si>
  <si>
    <t>500-2022</t>
  </si>
  <si>
    <t>lp salones</t>
  </si>
  <si>
    <t>cin salones</t>
  </si>
  <si>
    <t xml:space="preserve">  - Oficio Entrada: 20256010112552
 - Oficio Salida: </t>
  </si>
  <si>
    <t>017- Acta 3 Inter</t>
  </si>
  <si>
    <t>https://www.secop.gov.co/CO1ContractsManagement/Tendering/ProcurementContractEdit/View?docUniqueIdentifier=CO1.PCCNTR.4305614&amp;prevCtxUrl=https%3a%2f%2fwww.secop.gov.co%3a443%2fCO1ContractsManagement%2fTendering%2fProcurementContractManagement%2fIndex&amp;prevCtxLbl=Contratos+</t>
  </si>
  <si>
    <t>FDLE-LP-001-2023</t>
  </si>
  <si>
    <t>FDLE-LP-003-2023</t>
  </si>
  <si>
    <t>Arterial</t>
  </si>
  <si>
    <t>Troncal</t>
  </si>
  <si>
    <t>Intermedia</t>
  </si>
  <si>
    <t>Local</t>
  </si>
  <si>
    <t>Valor Mes Inter</t>
  </si>
  <si>
    <t xml:space="preserve">Prorroga 1,5 meses </t>
  </si>
  <si>
    <t>Disponibilidad Presupuestal</t>
  </si>
  <si>
    <t>Valor Obra</t>
  </si>
  <si>
    <t>Salario mínimo</t>
  </si>
  <si>
    <t>Valor en SMLV</t>
  </si>
  <si>
    <t>Máximo Adición</t>
  </si>
  <si>
    <t>12 sep 25 - 26 oct 25</t>
  </si>
  <si>
    <t>1,5 Meses</t>
  </si>
  <si>
    <t>TOTAL</t>
  </si>
  <si>
    <t>INTER</t>
  </si>
  <si>
    <t>12/05/25 - 11/06/25</t>
  </si>
  <si>
    <t>018 - Informe Mensual 4 Obra</t>
  </si>
  <si>
    <t>019- Acta 3 Obra</t>
  </si>
  <si>
    <t xml:space="preserve">  - Oficio Entrada: 20256010124092
 - Oficio Salida: </t>
  </si>
  <si>
    <t xml:space="preserve">  - Oficio Entrada: 20256010122992
 - Oficio Salida: </t>
  </si>
  <si>
    <t xml:space="preserve">  - Oficio Entrada: 20256010130002
 - Oficio Salida: </t>
  </si>
  <si>
    <t>023- Informe Mensual 4 Inter</t>
  </si>
  <si>
    <t>024- Acta 4 Inter</t>
  </si>
  <si>
    <t xml:space="preserve">  - Oficio Entrada: 20256010131712
 - Oficio Salida: </t>
  </si>
  <si>
    <t>025- Cambio HV Social Inter</t>
  </si>
  <si>
    <t>IVA</t>
  </si>
  <si>
    <t>Importacion</t>
  </si>
  <si>
    <t>ishop</t>
  </si>
  <si>
    <t>macenter</t>
  </si>
  <si>
    <t>alkosto</t>
  </si>
  <si>
    <t>Envio</t>
  </si>
  <si>
    <t>CL 72A 106 05</t>
  </si>
  <si>
    <t>URBANIZACION PLAZUELAS DEL VIRREY PRIMERA ETAPA</t>
  </si>
  <si>
    <t>URBANIZACION PLAZUELAS DEL VIRREY II,III IV ETAPAS</t>
  </si>
  <si>
    <t>CL 70A 105G 23</t>
  </si>
  <si>
    <t xml:space="preserve">  - Oficio Entrada: 20256010116022
 - Oficio Salida: </t>
  </si>
  <si>
    <t>Copia denuncia Hurto La Granja</t>
  </si>
  <si>
    <t>SE ATIENDE INFORMADO DE DENUNCIA PARA HACER SEGUIMIENTO</t>
  </si>
  <si>
    <t>CL 66B 121 15</t>
  </si>
  <si>
    <t>ENGATIVA CENTRO</t>
  </si>
  <si>
    <t>1,5 meses</t>
  </si>
  <si>
    <t>Ejecución</t>
  </si>
  <si>
    <t>8,5 Meses</t>
  </si>
  <si>
    <t>teatro</t>
  </si>
  <si>
    <t>teatrino</t>
  </si>
  <si>
    <t>servicios</t>
  </si>
  <si>
    <t>Salon 1</t>
  </si>
  <si>
    <t>Salon 2,3 y 4</t>
  </si>
  <si>
    <t>Piso 1</t>
  </si>
  <si>
    <t>Piso 2</t>
  </si>
  <si>
    <t>Piso 3</t>
  </si>
  <si>
    <t>Oficinas</t>
  </si>
  <si>
    <t>Servicios</t>
  </si>
  <si>
    <t>Centro Cultiral</t>
  </si>
  <si>
    <t>027 - Informe Mensual 5 Obra</t>
  </si>
  <si>
    <t xml:space="preserve">  - Oficio Entrada: 20256010151422
 - Oficio Salida: </t>
  </si>
  <si>
    <t>12/06/25 - 11/07/25</t>
  </si>
  <si>
    <t>Valor Inical</t>
  </si>
  <si>
    <t>SML 2024</t>
  </si>
  <si>
    <t>Valor Inicial SML</t>
  </si>
  <si>
    <t>SML 2025</t>
  </si>
  <si>
    <t>Adición 1 SML</t>
  </si>
  <si>
    <t>Valor Adición 1</t>
  </si>
  <si>
    <t>Maximo Adición SML</t>
  </si>
  <si>
    <t>Maximo - Adición 1</t>
  </si>
  <si>
    <t>Valor Adición 2</t>
  </si>
  <si>
    <t>OBRA</t>
  </si>
  <si>
    <t>INTERVENTORIA</t>
  </si>
  <si>
    <t>Valor Inicial</t>
  </si>
  <si>
    <t>Valor mes</t>
  </si>
  <si>
    <t>Valor Adicion 1 (1,5 meses)</t>
  </si>
  <si>
    <t xml:space="preserve">Valor Adición 2 (3,5 meses) </t>
  </si>
  <si>
    <t>VALOR TOTAL ADICIÓN 2 OBRA + INTER</t>
  </si>
  <si>
    <t>12/07/25 - 11/08/25</t>
  </si>
  <si>
    <t>12/08/25 - 11/09/25</t>
  </si>
  <si>
    <t>12/09/25 - 11/10/25</t>
  </si>
  <si>
    <t>12/10/25 - 26/10/25</t>
  </si>
  <si>
    <t>Acta 9</t>
  </si>
  <si>
    <t>Adición 01</t>
  </si>
  <si>
    <t>Adición 02</t>
  </si>
  <si>
    <t>3,5 Meses</t>
  </si>
  <si>
    <t>Prórroga 2</t>
  </si>
  <si>
    <t>Liquidación Inicial</t>
  </si>
  <si>
    <t>Valor total (con ad. 1)</t>
  </si>
  <si>
    <t>Valor pagado</t>
  </si>
  <si>
    <t>obra</t>
  </si>
  <si>
    <t>inter</t>
  </si>
  <si>
    <t>Total</t>
  </si>
  <si>
    <t>diciembre</t>
  </si>
  <si>
    <t>enero</t>
  </si>
  <si>
    <t>Periodo 7</t>
  </si>
  <si>
    <t>Periodo 8</t>
  </si>
  <si>
    <t>Periodo 9</t>
  </si>
  <si>
    <t>Adición 1</t>
  </si>
  <si>
    <t>Adición 2</t>
  </si>
  <si>
    <t xml:space="preserve">3. Verticales </t>
  </si>
  <si>
    <t>FDLE-LP-631-2025</t>
  </si>
  <si>
    <t>CONTRATAR LOS ESTUDIOS, DISEÑOS, CONSTRUCCIÓN Y DOTACIÓN DEL CENTRO ADMINISTRATIVO Y CULTURAL, UBICADO EN LA LOCALIDAD DE ENGATIVA, BOGOTÁ D.C.</t>
  </si>
  <si>
    <t>FDLE-CD-628-2025</t>
  </si>
  <si>
    <t>AUNAR ESFUERZOS TECNICOS, ADMINISTRATIVOS Y DE SUMINISTRO PARA REALIZAR ACTIVIDADES DE CONSERVACION DEL ESPACIO PUBLICO PARA LA MOVILIDAD EN LA LOCALIDAD DE ENGATIVA</t>
  </si>
  <si>
    <t>UNIDAD ADMINISTRATIVA ESPECIAL DE REHABILITACIÓN Y MANTENIMIENTO VIAL</t>
  </si>
  <si>
    <t>N/A</t>
  </si>
  <si>
    <t>628 de 2025</t>
  </si>
  <si>
    <t>FDLE-LP-626-2025</t>
  </si>
  <si>
    <t>FDLE-CMA-634-2025</t>
  </si>
  <si>
    <t>FDLE-CMA-636-2025</t>
  </si>
  <si>
    <t>FDLE-LP-633-2025</t>
  </si>
  <si>
    <t>FDLE-CMA-632-2025</t>
  </si>
  <si>
    <t>Pago 7</t>
  </si>
  <si>
    <t>Pago 8</t>
  </si>
  <si>
    <t>Pago 9</t>
  </si>
  <si>
    <t>Pago 10</t>
  </si>
  <si>
    <t>Valor Acta</t>
  </si>
  <si>
    <t>% Financiero</t>
  </si>
  <si>
    <t>% Acumulado</t>
  </si>
  <si>
    <t>$ Acumulado</t>
  </si>
  <si>
    <t>Pago 11</t>
  </si>
  <si>
    <t>Pago 12</t>
  </si>
  <si>
    <t>Suspensión 1</t>
  </si>
  <si>
    <t>https://community.secop.gov.co/Public/Tendering/OpportunityDetail/Index?noticeUID=CO1.NTC.9079760</t>
  </si>
  <si>
    <t>Fisico</t>
  </si>
  <si>
    <t>NO</t>
  </si>
  <si>
    <t>SI</t>
  </si>
  <si>
    <t>01 dic 25 - 15 mar 26</t>
  </si>
  <si>
    <t>21 oct 25 - 24 nov 25</t>
  </si>
  <si>
    <t>https://community.secop.gov.co/Public/Tendering/OpportunityDetail/Index?noticeUID=CO1.NTC.9112050</t>
  </si>
  <si>
    <t>https://community.secop.gov.co/Public/Tendering/OpportunityDetail/Index?noticeUID=CO1.NTC.9165898</t>
  </si>
  <si>
    <t>https://community.secop.gov.co/Public/Tendering/OpportunityDetail/Index?noticeUID=CO1.NTC.9208533</t>
  </si>
  <si>
    <t>https://community.secop.gov.co/Public/Tendering/OpportunityDetail/Index?noticeUID=CO1.NTC.9192886</t>
  </si>
  <si>
    <t>https://community.secop.gov.co/Public/Tendering/OpportunityDetail/Index?noticeUID=CO1.NTC.9216119</t>
  </si>
  <si>
    <t>https://community.secop.gov.co/Public/Tendering/OpportunityDetail/Index?noticeUID=CO1.NTC.9216120</t>
  </si>
  <si>
    <t>Periodo 10</t>
  </si>
  <si>
    <t>Periodo 11</t>
  </si>
  <si>
    <t>Periodo 12</t>
  </si>
  <si>
    <t>Periodo 13</t>
  </si>
  <si>
    <t>Periodo 14</t>
  </si>
  <si>
    <t>Periodo 15</t>
  </si>
  <si>
    <t>Liquidación Adición 1</t>
  </si>
  <si>
    <t>Liquidación Adición 2</t>
  </si>
  <si>
    <t>TOTAL Liq Adición</t>
  </si>
  <si>
    <t>Pagos Pendientes</t>
  </si>
  <si>
    <t>Pago Mensual 8-12</t>
  </si>
  <si>
    <t>1 dic 25 - 15 mar 26</t>
  </si>
  <si>
    <t>35 días</t>
  </si>
  <si>
    <t>025-Acta NP 02</t>
  </si>
  <si>
    <t xml:space="preserve">  - Oficio Entrada: 20256010143432
 - Oficio Salida: </t>
  </si>
  <si>
    <t xml:space="preserve">ACTAS DE COMITE </t>
  </si>
  <si>
    <t>046-Aclaración Bolivia</t>
  </si>
  <si>
    <t>FECHA</t>
  </si>
  <si>
    <t>011-</t>
  </si>
  <si>
    <t>010-</t>
  </si>
  <si>
    <t>020-</t>
  </si>
  <si>
    <t>021-</t>
  </si>
  <si>
    <t>022-</t>
  </si>
  <si>
    <t>026-</t>
  </si>
  <si>
    <t>040-</t>
  </si>
  <si>
    <t>042-</t>
  </si>
  <si>
    <t>028- Acta 04 Obra</t>
  </si>
  <si>
    <t xml:space="preserve">  - Oficio Entrada: 20256010153102
 - Oficio Salida: </t>
  </si>
  <si>
    <t>029- informe Mensual 5 Inter</t>
  </si>
  <si>
    <t xml:space="preserve">  - Oficio Entrada: 20256010154572
 - Oficio Salida: </t>
  </si>
  <si>
    <t>030- Acta 05 Inter</t>
  </si>
  <si>
    <t xml:space="preserve">  - Oficio Entrada: 20256010156992
 - Oficio Salida: </t>
  </si>
  <si>
    <t>030- Informe mensual 06 Obra</t>
  </si>
  <si>
    <t xml:space="preserve">  - Oficio Entrada: 20256010166412
 - Oficio Salida: </t>
  </si>
  <si>
    <t>031- Acta 05 Obra</t>
  </si>
  <si>
    <t xml:space="preserve">  - Oficio Entrada: 20256010167312
 - Oficio Salida: </t>
  </si>
  <si>
    <t>032- Informe Mensual 06 Inter</t>
  </si>
  <si>
    <t xml:space="preserve">  - Oficio Entrada: 20256010178342
 - Oficio Salida: </t>
  </si>
  <si>
    <t>033- Acta 06 Inter</t>
  </si>
  <si>
    <t xml:space="preserve">  - Oficio Entrada: 20256010178422
 - Oficio Salida: </t>
  </si>
  <si>
    <t xml:space="preserve">  - Oficio Entrada: 20256010192392
 - Oficio Salida: </t>
  </si>
  <si>
    <t>036- Informe Mensual 07 Obra</t>
  </si>
  <si>
    <t xml:space="preserve">  - Oficio Entrada: 20256010193202
 - Oficio Salida: </t>
  </si>
  <si>
    <t>037- Acta 06 Obra</t>
  </si>
  <si>
    <t>038- Informa Mensual 07 Inter</t>
  </si>
  <si>
    <t xml:space="preserve">  - Oficio Entrada: 20256010197672
 - Oficio Salida: </t>
  </si>
  <si>
    <t>045- Acta 08 Inter</t>
  </si>
  <si>
    <t xml:space="preserve">  - Oficio Entrada: 20256010233742
 - Oficio Salida: </t>
  </si>
  <si>
    <t>041- Polizas Suspension Inter</t>
  </si>
  <si>
    <t xml:space="preserve">  - Oficio Entrada: 20256010214822
 - Oficio Salida: </t>
  </si>
  <si>
    <t>043- Ampliacion 1 Suspension 1 Obra</t>
  </si>
  <si>
    <t xml:space="preserve">  - Oficio Entrada: 20256010214922
 - Oficio Salida: </t>
  </si>
  <si>
    <t>044-Ampliacion 1 Suspension 1 Inter</t>
  </si>
  <si>
    <t xml:space="preserve">  - Oficio Entrada: 20256010214942
 - Oficio Salida: </t>
  </si>
  <si>
    <t>044- Acta 07 Obra</t>
  </si>
  <si>
    <t xml:space="preserve">  - Oficio Entrada: 20256010230362
 - Oficio Salida: </t>
  </si>
  <si>
    <t>039- Informe 08 Inter</t>
  </si>
  <si>
    <t xml:space="preserve">  - Oficio Entrada: 20256010231132
 - Oficio Salida: </t>
  </si>
  <si>
    <t>043- Informe Mensual 08 Obra</t>
  </si>
  <si>
    <t xml:space="preserve">  - Oficio Entrada: 20256010209252
 - Oficio Salida: </t>
  </si>
  <si>
    <t>047- Polizas adicion y prorroga 02 Obra</t>
  </si>
  <si>
    <t xml:space="preserve">  - Oficio Entrada: 20256010239112
 - Oficio Salida: </t>
  </si>
  <si>
    <t>005- Acta 01 Inter</t>
  </si>
  <si>
    <t>035- Solicitud Adición y prórroga 2 Inter</t>
  </si>
  <si>
    <t xml:space="preserve">  - Oficio Entrada: 20256010188142
 - Oficio Salida: </t>
  </si>
  <si>
    <t xml:space="preserve">  - Oficio Entrada: 20256010188052
 - Oficio Salida: </t>
  </si>
  <si>
    <t>034- Solicitud Adición y prórroga 2 Obra</t>
  </si>
  <si>
    <t xml:space="preserve">  - Oficio Entrada: 20256010133442
 - Oficio Salida: 20256020377831</t>
  </si>
  <si>
    <t>OK</t>
  </si>
  <si>
    <t xml:space="preserve">  - Oficio Entrada: 20256010239592
 - Oficio Salida: 20256020970101</t>
  </si>
  <si>
    <t>048- Aclaración Reajuste Obra Acta 07</t>
  </si>
  <si>
    <t xml:space="preserve">  - Oficio Entrada: 20256010239542
 - Oficio Salida: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</si>
</sst>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\ #,##0;[Red]\-&quot;$&quot;\ #,##0"/>
    <numFmt numFmtId="8" formatCode="&quot;$&quot;\ #,##0.00;[Red]\-&quot;$&quot;\ #,##0.00"/>
    <numFmt numFmtId="42" formatCode="_-&quot;$&quot;\ * #,##0_-;\-&quot;$&quot;\ * #,##0_-;_-&quot;$&quot;\ * &quot;-&quot;_-;_-@_-"/>
    <numFmt numFmtId="164" formatCode="_-&quot;$&quot;* #,##0_-;\-&quot;$&quot;* #,##0_-;_-&quot;$&quot;* &quot;-&quot;_-;_-@_-"/>
    <numFmt numFmtId="165" formatCode="_-&quot;$&quot;\ * #,##0.00_-;\-&quot;$&quot;\ * #,##0.00_-;_-&quot;$&quot;\ * &quot;-&quot;_-;_-@_-"/>
    <numFmt numFmtId="166" formatCode="_-&quot;$&quot;\ * #,##0_-;\-&quot;$&quot;\ * #,##0_-;_-&quot;$&quot;\ * &quot;-&quot;??_-;_-@_-"/>
    <numFmt numFmtId="167" formatCode="0.0000%"/>
    <numFmt numFmtId="168" formatCode="_-&quot;$&quot;\ * #,##0_-;\-&quot;$&quot;\ * #,##0_-;_-&quot;$&quot;\ * &quot;-&quot;????_-;_-@_-"/>
  </numFmts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ptos Narrow"/>
      <family val="2"/>
      <scheme val="minor"/>
    </font>
    <font>
      <sz val="12"/>
      <color rgb="FF000000"/>
      <name val="Aptos Narrow"/>
      <family val="2"/>
      <scheme val="minor"/>
    </font>
    <font>
      <b/>
      <sz val="16"/>
      <color rgb="FF000000"/>
      <name val="Aptos Narrow"/>
      <family val="2"/>
      <scheme val="minor"/>
    </font>
    <font>
      <sz val="12"/>
      <color theme="1"/>
      <name val="Aptos Narrow"/>
      <scheme val="minor"/>
    </font>
    <font>
      <sz val="12"/>
      <color rgb="FF000000"/>
      <name val="Aptos Narrow"/>
      <scheme val="minor"/>
    </font>
    <font>
      <u/>
      <sz val="12"/>
      <color theme="10"/>
      <name val="Aptos Narrow"/>
      <family val="2"/>
      <scheme val="minor"/>
    </font>
    <font>
      <sz val="9"/>
      <color theme="1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ptos Narrow"/>
      <scheme val="minor"/>
    </font>
    <font>
      <sz val="16"/>
      <color rgb="FF000000"/>
      <name val="Aptos Narrow"/>
      <scheme val="minor"/>
    </font>
    <font>
      <sz val="8"/>
      <color rgb="FF000000"/>
      <name val="Arial"/>
      <family val="2"/>
    </font>
    <font>
      <b/>
      <sz val="12"/>
      <color rgb="FF000000"/>
      <name val="Calibri"/>
      <family val="2"/>
    </font>
    <font>
      <sz val="11"/>
      <name val="Calibri"/>
      <family val="2"/>
    </font>
    <font>
      <b/>
      <sz val="14"/>
      <color theme="1"/>
      <name val="Aptos Narrow"/>
      <scheme val="minor"/>
    </font>
    <font>
      <sz val="8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4E9E9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C0504D"/>
      </left>
      <right style="medium">
        <color rgb="FFC0504D"/>
      </right>
      <top style="medium">
        <color rgb="FFC0504D"/>
      </top>
      <bottom style="thick">
        <color rgb="FFC0504D"/>
      </bottom>
      <diagonal/>
    </border>
    <border>
      <left style="medium">
        <color rgb="FFC0504D"/>
      </left>
      <right style="medium">
        <color rgb="FFC0504D"/>
      </right>
      <top style="thick">
        <color rgb="FFC0504D"/>
      </top>
      <bottom style="medium">
        <color rgb="FFC0504D"/>
      </bottom>
      <diagonal/>
    </border>
    <border>
      <left style="medium">
        <color rgb="FFC0504D"/>
      </left>
      <right style="medium">
        <color rgb="FFC0504D"/>
      </right>
      <top style="medium">
        <color rgb="FFC0504D"/>
      </top>
      <bottom style="medium">
        <color rgb="FFC0504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8" fillId="0" borderId="0"/>
    <xf numFmtId="0" fontId="11" fillId="0" borderId="0" applyNumberFormat="0" applyFill="0" applyBorder="0" applyAlignment="0" applyProtection="0"/>
  </cellStyleXfs>
  <cellXfs count="33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2" fontId="0" fillId="0" borderId="1" xfId="1" applyFont="1" applyBorder="1" applyAlignment="1">
      <alignment horizontal="center" vertical="center" wrapText="1"/>
    </xf>
    <xf numFmtId="42" fontId="0" fillId="0" borderId="0" xfId="1" applyFon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5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8" xfId="0" applyFont="1" applyBorder="1"/>
    <xf numFmtId="0" fontId="6" fillId="0" borderId="10" xfId="0" applyFont="1" applyBorder="1"/>
    <xf numFmtId="0" fontId="3" fillId="0" borderId="8" xfId="0" applyFont="1" applyBorder="1"/>
    <xf numFmtId="14" fontId="5" fillId="0" borderId="10" xfId="0" applyNumberFormat="1" applyFont="1" applyBorder="1"/>
    <xf numFmtId="0" fontId="3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16" xfId="0" applyFont="1" applyBorder="1"/>
    <xf numFmtId="0" fontId="3" fillId="0" borderId="18" xfId="0" applyFont="1" applyBorder="1"/>
    <xf numFmtId="14" fontId="5" fillId="0" borderId="16" xfId="0" applyNumberFormat="1" applyFont="1" applyBorder="1" applyAlignment="1">
      <alignment horizontal="right"/>
    </xf>
    <xf numFmtId="15" fontId="0" fillId="0" borderId="20" xfId="0" applyNumberFormat="1" applyBorder="1" applyAlignment="1">
      <alignment horizontal="center" vertical="center"/>
    </xf>
    <xf numFmtId="0" fontId="7" fillId="0" borderId="24" xfId="0" applyFont="1" applyBorder="1"/>
    <xf numFmtId="0" fontId="3" fillId="0" borderId="14" xfId="0" applyFont="1" applyBorder="1"/>
    <xf numFmtId="14" fontId="5" fillId="0" borderId="16" xfId="0" applyNumberFormat="1" applyFont="1" applyBorder="1"/>
    <xf numFmtId="0" fontId="7" fillId="0" borderId="0" xfId="0" applyFont="1"/>
    <xf numFmtId="0" fontId="7" fillId="0" borderId="0" xfId="0" applyFont="1" applyAlignment="1">
      <alignment horizontal="center" wrapText="1"/>
    </xf>
    <xf numFmtId="0" fontId="6" fillId="0" borderId="14" xfId="0" applyFont="1" applyBorder="1"/>
    <xf numFmtId="0" fontId="3" fillId="6" borderId="26" xfId="0" applyFont="1" applyFill="1" applyBorder="1" applyAlignment="1">
      <alignment horizontal="center" vertical="center"/>
    </xf>
    <xf numFmtId="14" fontId="3" fillId="6" borderId="26" xfId="0" applyNumberFormat="1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21" xfId="0" applyFont="1" applyBorder="1"/>
    <xf numFmtId="164" fontId="0" fillId="0" borderId="28" xfId="0" applyNumberFormat="1" applyBorder="1"/>
    <xf numFmtId="0" fontId="3" fillId="0" borderId="31" xfId="0" applyFont="1" applyBorder="1"/>
    <xf numFmtId="0" fontId="0" fillId="0" borderId="32" xfId="0" applyBorder="1"/>
    <xf numFmtId="0" fontId="3" fillId="0" borderId="26" xfId="0" applyFont="1" applyBorder="1"/>
    <xf numFmtId="0" fontId="3" fillId="0" borderId="11" xfId="0" applyFont="1" applyBorder="1"/>
    <xf numFmtId="0" fontId="7" fillId="0" borderId="9" xfId="0" applyFont="1" applyBorder="1"/>
    <xf numFmtId="42" fontId="0" fillId="0" borderId="33" xfId="1" applyFont="1" applyBorder="1"/>
    <xf numFmtId="164" fontId="0" fillId="0" borderId="12" xfId="0" applyNumberFormat="1" applyBorder="1"/>
    <xf numFmtId="10" fontId="0" fillId="0" borderId="12" xfId="2" applyNumberFormat="1" applyFont="1" applyBorder="1"/>
    <xf numFmtId="10" fontId="0" fillId="0" borderId="12" xfId="0" applyNumberFormat="1" applyBorder="1"/>
    <xf numFmtId="0" fontId="3" fillId="0" borderId="18" xfId="0" applyFont="1" applyBorder="1" applyAlignment="1">
      <alignment vertical="center"/>
    </xf>
    <xf numFmtId="42" fontId="0" fillId="0" borderId="33" xfId="1" applyFont="1" applyBorder="1" applyAlignment="1">
      <alignment vertical="center"/>
    </xf>
    <xf numFmtId="164" fontId="0" fillId="0" borderId="33" xfId="0" applyNumberFormat="1" applyBorder="1" applyAlignment="1">
      <alignment vertical="center"/>
    </xf>
    <xf numFmtId="164" fontId="0" fillId="0" borderId="34" xfId="0" applyNumberFormat="1" applyBorder="1" applyAlignment="1">
      <alignment vertical="center"/>
    </xf>
    <xf numFmtId="10" fontId="0" fillId="0" borderId="34" xfId="2" applyNumberFormat="1" applyFont="1" applyBorder="1" applyAlignment="1">
      <alignment vertical="center"/>
    </xf>
    <xf numFmtId="10" fontId="0" fillId="0" borderId="33" xfId="0" applyNumberFormat="1" applyBorder="1" applyAlignment="1">
      <alignment vertical="center"/>
    </xf>
    <xf numFmtId="0" fontId="0" fillId="0" borderId="0" xfId="0" applyAlignment="1">
      <alignment vertical="center"/>
    </xf>
    <xf numFmtId="0" fontId="7" fillId="0" borderId="15" xfId="0" applyFont="1" applyBorder="1"/>
    <xf numFmtId="164" fontId="0" fillId="0" borderId="33" xfId="0" applyNumberFormat="1" applyBorder="1"/>
    <xf numFmtId="10" fontId="0" fillId="0" borderId="33" xfId="0" applyNumberFormat="1" applyBorder="1"/>
    <xf numFmtId="0" fontId="0" fillId="0" borderId="22" xfId="0" applyBorder="1"/>
    <xf numFmtId="42" fontId="3" fillId="0" borderId="20" xfId="1" applyFont="1" applyBorder="1"/>
    <xf numFmtId="164" fontId="0" fillId="0" borderId="19" xfId="0" applyNumberFormat="1" applyBorder="1"/>
    <xf numFmtId="164" fontId="0" fillId="0" borderId="20" xfId="0" applyNumberFormat="1" applyBorder="1"/>
    <xf numFmtId="10" fontId="0" fillId="0" borderId="20" xfId="2" applyNumberFormat="1" applyFont="1" applyBorder="1"/>
    <xf numFmtId="10" fontId="0" fillId="0" borderId="19" xfId="0" applyNumberFormat="1" applyBorder="1"/>
    <xf numFmtId="0" fontId="0" fillId="0" borderId="36" xfId="0" applyBorder="1"/>
    <xf numFmtId="0" fontId="5" fillId="0" borderId="37" xfId="0" applyFont="1" applyBorder="1"/>
    <xf numFmtId="0" fontId="6" fillId="0" borderId="12" xfId="0" applyFont="1" applyBorder="1" applyAlignment="1">
      <alignment horizontal="center" vertical="center"/>
    </xf>
    <xf numFmtId="0" fontId="6" fillId="0" borderId="18" xfId="0" applyFont="1" applyBorder="1"/>
    <xf numFmtId="0" fontId="6" fillId="0" borderId="21" xfId="0" applyFont="1" applyBorder="1"/>
    <xf numFmtId="0" fontId="6" fillId="0" borderId="31" xfId="0" applyFont="1" applyBorder="1"/>
    <xf numFmtId="0" fontId="7" fillId="0" borderId="28" xfId="0" applyFont="1" applyBorder="1"/>
    <xf numFmtId="0" fontId="6" fillId="0" borderId="26" xfId="0" applyFont="1" applyBorder="1"/>
    <xf numFmtId="0" fontId="6" fillId="0" borderId="28" xfId="0" applyFont="1" applyBorder="1"/>
    <xf numFmtId="0" fontId="6" fillId="0" borderId="43" xfId="0" applyFont="1" applyBorder="1"/>
    <xf numFmtId="164" fontId="7" fillId="0" borderId="16" xfId="0" applyNumberFormat="1" applyFont="1" applyBorder="1"/>
    <xf numFmtId="164" fontId="7" fillId="0" borderId="12" xfId="0" applyNumberFormat="1" applyFont="1" applyBorder="1"/>
    <xf numFmtId="164" fontId="7" fillId="0" borderId="44" xfId="0" applyNumberFormat="1" applyFont="1" applyBorder="1"/>
    <xf numFmtId="10" fontId="7" fillId="0" borderId="12" xfId="0" applyNumberFormat="1" applyFont="1" applyBorder="1"/>
    <xf numFmtId="0" fontId="6" fillId="0" borderId="14" xfId="0" applyFont="1" applyBorder="1" applyAlignment="1">
      <alignment vertical="center"/>
    </xf>
    <xf numFmtId="164" fontId="7" fillId="0" borderId="16" xfId="0" applyNumberFormat="1" applyFont="1" applyBorder="1" applyAlignment="1">
      <alignment vertical="center"/>
    </xf>
    <xf numFmtId="164" fontId="7" fillId="0" borderId="33" xfId="0" applyNumberFormat="1" applyFont="1" applyBorder="1" applyAlignment="1">
      <alignment vertical="center"/>
    </xf>
    <xf numFmtId="164" fontId="7" fillId="0" borderId="45" xfId="0" applyNumberFormat="1" applyFont="1" applyBorder="1" applyAlignment="1">
      <alignment vertical="center"/>
    </xf>
    <xf numFmtId="10" fontId="7" fillId="0" borderId="33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64" fontId="7" fillId="0" borderId="33" xfId="0" applyNumberFormat="1" applyFont="1" applyBorder="1"/>
    <xf numFmtId="10" fontId="7" fillId="0" borderId="33" xfId="0" applyNumberFormat="1" applyFont="1" applyBorder="1"/>
    <xf numFmtId="164" fontId="7" fillId="0" borderId="24" xfId="0" applyNumberFormat="1" applyFont="1" applyBorder="1"/>
    <xf numFmtId="164" fontId="7" fillId="0" borderId="19" xfId="0" applyNumberFormat="1" applyFont="1" applyBorder="1"/>
    <xf numFmtId="164" fontId="7" fillId="0" borderId="29" xfId="0" applyNumberFormat="1" applyFont="1" applyBorder="1"/>
    <xf numFmtId="10" fontId="7" fillId="0" borderId="19" xfId="0" applyNumberFormat="1" applyFont="1" applyBorder="1"/>
    <xf numFmtId="0" fontId="7" fillId="0" borderId="46" xfId="0" applyFont="1" applyBorder="1"/>
    <xf numFmtId="0" fontId="6" fillId="0" borderId="47" xfId="0" applyFont="1" applyBorder="1"/>
    <xf numFmtId="0" fontId="5" fillId="0" borderId="48" xfId="0" applyFont="1" applyBorder="1"/>
    <xf numFmtId="0" fontId="6" fillId="0" borderId="49" xfId="0" applyFont="1" applyBorder="1"/>
    <xf numFmtId="42" fontId="0" fillId="0" borderId="35" xfId="1" applyFont="1" applyBorder="1"/>
    <xf numFmtId="0" fontId="3" fillId="2" borderId="47" xfId="0" applyFont="1" applyFill="1" applyBorder="1"/>
    <xf numFmtId="42" fontId="0" fillId="2" borderId="50" xfId="1" applyFont="1" applyFill="1" applyBorder="1"/>
    <xf numFmtId="42" fontId="5" fillId="0" borderId="35" xfId="1" applyFont="1" applyBorder="1"/>
    <xf numFmtId="42" fontId="5" fillId="0" borderId="32" xfId="1" applyFont="1" applyBorder="1"/>
    <xf numFmtId="0" fontId="6" fillId="2" borderId="47" xfId="0" applyFont="1" applyFill="1" applyBorder="1"/>
    <xf numFmtId="42" fontId="7" fillId="2" borderId="50" xfId="1" applyFont="1" applyFill="1" applyBorder="1"/>
    <xf numFmtId="0" fontId="8" fillId="0" borderId="0" xfId="0" applyFont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2" fontId="0" fillId="0" borderId="12" xfId="1" applyFont="1" applyBorder="1"/>
    <xf numFmtId="42" fontId="0" fillId="0" borderId="19" xfId="1" applyFont="1" applyBorder="1"/>
    <xf numFmtId="0" fontId="9" fillId="3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11" fillId="0" borderId="1" xfId="3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5" fontId="0" fillId="0" borderId="1" xfId="0" applyNumberFormat="1" applyBorder="1" applyAlignment="1">
      <alignment vertical="center" wrapText="1"/>
    </xf>
    <xf numFmtId="0" fontId="0" fillId="0" borderId="0" xfId="0" applyAlignment="1">
      <alignment horizontal="center"/>
    </xf>
    <xf numFmtId="0" fontId="13" fillId="0" borderId="0" xfId="0" applyFont="1"/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52" xfId="0" applyFont="1" applyBorder="1"/>
    <xf numFmtId="0" fontId="7" fillId="0" borderId="53" xfId="0" applyFont="1" applyBorder="1"/>
    <xf numFmtId="164" fontId="7" fillId="0" borderId="17" xfId="0" applyNumberFormat="1" applyFont="1" applyBorder="1"/>
    <xf numFmtId="10" fontId="7" fillId="0" borderId="17" xfId="0" applyNumberFormat="1" applyFont="1" applyBorder="1"/>
    <xf numFmtId="164" fontId="2" fillId="0" borderId="19" xfId="0" applyNumberFormat="1" applyFont="1" applyBorder="1"/>
    <xf numFmtId="42" fontId="14" fillId="2" borderId="50" xfId="1" applyFont="1" applyFill="1" applyBorder="1"/>
    <xf numFmtId="42" fontId="2" fillId="2" borderId="50" xfId="1" applyFont="1" applyFill="1" applyBorder="1"/>
    <xf numFmtId="0" fontId="15" fillId="0" borderId="0" xfId="0" applyFont="1" applyAlignment="1">
      <alignment vertical="center"/>
    </xf>
    <xf numFmtId="0" fontId="10" fillId="7" borderId="1" xfId="0" applyFont="1" applyFill="1" applyBorder="1" applyAlignment="1">
      <alignment horizontal="center"/>
    </xf>
    <xf numFmtId="0" fontId="3" fillId="0" borderId="12" xfId="0" applyFont="1" applyBorder="1"/>
    <xf numFmtId="0" fontId="0" fillId="0" borderId="10" xfId="0" applyBorder="1"/>
    <xf numFmtId="0" fontId="3" fillId="0" borderId="34" xfId="0" applyFont="1" applyBorder="1"/>
    <xf numFmtId="0" fontId="0" fillId="0" borderId="55" xfId="0" applyBorder="1" applyAlignment="1">
      <alignment horizontal="left"/>
    </xf>
    <xf numFmtId="0" fontId="0" fillId="0" borderId="55" xfId="0" applyBorder="1"/>
    <xf numFmtId="0" fontId="3" fillId="0" borderId="20" xfId="0" applyFont="1" applyBorder="1"/>
    <xf numFmtId="0" fontId="0" fillId="0" borderId="56" xfId="0" applyBorder="1" applyAlignment="1">
      <alignment horizontal="left"/>
    </xf>
    <xf numFmtId="15" fontId="0" fillId="0" borderId="12" xfId="0" applyNumberFormat="1" applyBorder="1" applyAlignment="1">
      <alignment vertical="center"/>
    </xf>
    <xf numFmtId="15" fontId="0" fillId="0" borderId="34" xfId="0" applyNumberFormat="1" applyBorder="1" applyAlignment="1">
      <alignment vertical="center"/>
    </xf>
    <xf numFmtId="15" fontId="0" fillId="0" borderId="20" xfId="0" applyNumberFormat="1" applyBorder="1" applyAlignment="1">
      <alignment vertical="center"/>
    </xf>
    <xf numFmtId="15" fontId="0" fillId="0" borderId="54" xfId="0" applyNumberFormat="1" applyBorder="1" applyAlignment="1">
      <alignment vertical="center"/>
    </xf>
    <xf numFmtId="0" fontId="2" fillId="9" borderId="11" xfId="0" applyFont="1" applyFill="1" applyBorder="1" applyAlignment="1">
      <alignment horizontal="center" vertical="center"/>
    </xf>
    <xf numFmtId="0" fontId="2" fillId="9" borderId="43" xfId="0" applyFont="1" applyFill="1" applyBorder="1" applyAlignment="1">
      <alignment horizontal="center" vertical="center"/>
    </xf>
    <xf numFmtId="164" fontId="2" fillId="9" borderId="11" xfId="0" applyNumberFormat="1" applyFont="1" applyFill="1" applyBorder="1" applyAlignment="1">
      <alignment horizontal="center" vertical="center"/>
    </xf>
    <xf numFmtId="0" fontId="3" fillId="9" borderId="51" xfId="0" applyFont="1" applyFill="1" applyBorder="1" applyAlignment="1">
      <alignment vertical="center"/>
    </xf>
    <xf numFmtId="0" fontId="3" fillId="9" borderId="12" xfId="0" applyFont="1" applyFill="1" applyBorder="1"/>
    <xf numFmtId="0" fontId="3" fillId="9" borderId="34" xfId="0" applyFont="1" applyFill="1" applyBorder="1"/>
    <xf numFmtId="0" fontId="3" fillId="9" borderId="20" xfId="0" applyFont="1" applyFill="1" applyBorder="1"/>
    <xf numFmtId="15" fontId="0" fillId="0" borderId="58" xfId="0" applyNumberFormat="1" applyBorder="1" applyAlignment="1">
      <alignment vertical="center"/>
    </xf>
    <xf numFmtId="15" fontId="0" fillId="0" borderId="59" xfId="0" applyNumberFormat="1" applyBorder="1" applyAlignment="1">
      <alignment vertical="center"/>
    </xf>
    <xf numFmtId="15" fontId="0" fillId="0" borderId="60" xfId="0" applyNumberFormat="1" applyBorder="1" applyAlignment="1">
      <alignment vertical="center"/>
    </xf>
    <xf numFmtId="15" fontId="0" fillId="0" borderId="61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55" xfId="0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28" xfId="0" applyBorder="1" applyAlignment="1">
      <alignment vertical="center"/>
    </xf>
    <xf numFmtId="15" fontId="0" fillId="0" borderId="26" xfId="0" applyNumberFormat="1" applyBorder="1" applyAlignment="1">
      <alignment vertical="center"/>
    </xf>
    <xf numFmtId="0" fontId="11" fillId="0" borderId="0" xfId="3"/>
    <xf numFmtId="15" fontId="0" fillId="0" borderId="62" xfId="0" applyNumberFormat="1" applyBorder="1" applyAlignment="1">
      <alignment vertical="center"/>
    </xf>
    <xf numFmtId="0" fontId="0" fillId="0" borderId="57" xfId="0" applyBorder="1" applyAlignment="1">
      <alignment vertical="center"/>
    </xf>
    <xf numFmtId="0" fontId="5" fillId="0" borderId="26" xfId="0" applyFont="1" applyBorder="1" applyAlignment="1">
      <alignment horizontal="center" vertical="center"/>
    </xf>
    <xf numFmtId="0" fontId="7" fillId="0" borderId="63" xfId="0" applyFont="1" applyBorder="1"/>
    <xf numFmtId="0" fontId="7" fillId="0" borderId="2" xfId="0" applyFont="1" applyBorder="1"/>
    <xf numFmtId="42" fontId="0" fillId="0" borderId="0" xfId="0" applyNumberFormat="1"/>
    <xf numFmtId="165" fontId="0" fillId="0" borderId="33" xfId="1" applyNumberFormat="1" applyFont="1" applyBorder="1"/>
    <xf numFmtId="165" fontId="0" fillId="0" borderId="12" xfId="0" applyNumberFormat="1" applyBorder="1"/>
    <xf numFmtId="165" fontId="0" fillId="0" borderId="33" xfId="1" applyNumberFormat="1" applyFont="1" applyBorder="1" applyAlignment="1">
      <alignment vertical="center"/>
    </xf>
    <xf numFmtId="165" fontId="0" fillId="0" borderId="33" xfId="0" applyNumberFormat="1" applyBorder="1" applyAlignment="1">
      <alignment vertical="center"/>
    </xf>
    <xf numFmtId="165" fontId="0" fillId="0" borderId="34" xfId="0" applyNumberFormat="1" applyBorder="1" applyAlignment="1">
      <alignment vertical="center"/>
    </xf>
    <xf numFmtId="165" fontId="0" fillId="0" borderId="33" xfId="0" applyNumberFormat="1" applyBorder="1"/>
    <xf numFmtId="165" fontId="0" fillId="0" borderId="17" xfId="1" applyNumberFormat="1" applyFont="1" applyBorder="1"/>
    <xf numFmtId="165" fontId="3" fillId="0" borderId="20" xfId="1" applyNumberFormat="1" applyFont="1" applyBorder="1"/>
    <xf numFmtId="165" fontId="2" fillId="0" borderId="19" xfId="0" applyNumberFormat="1" applyFont="1" applyBorder="1"/>
    <xf numFmtId="165" fontId="0" fillId="0" borderId="20" xfId="0" applyNumberFormat="1" applyBorder="1"/>
    <xf numFmtId="165" fontId="0" fillId="0" borderId="12" xfId="1" applyNumberFormat="1" applyFont="1" applyBorder="1"/>
    <xf numFmtId="165" fontId="0" fillId="0" borderId="19" xfId="1" applyNumberFormat="1" applyFont="1" applyBorder="1"/>
    <xf numFmtId="0" fontId="16" fillId="7" borderId="1" xfId="0" applyFont="1" applyFill="1" applyBorder="1" applyAlignment="1">
      <alignment horizontal="center" vertical="center"/>
    </xf>
    <xf numFmtId="0" fontId="0" fillId="10" borderId="1" xfId="0" applyFill="1" applyBorder="1" applyAlignment="1">
      <alignment vertical="center" wrapText="1"/>
    </xf>
    <xf numFmtId="0" fontId="0" fillId="0" borderId="1" xfId="0" applyBorder="1" applyAlignment="1">
      <alignment vertical="center"/>
    </xf>
    <xf numFmtId="15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" fontId="0" fillId="0" borderId="1" xfId="0" applyNumberFormat="1" applyBorder="1" applyAlignment="1">
      <alignment horizontal="center" vertical="center" wrapText="1"/>
    </xf>
    <xf numFmtId="1" fontId="0" fillId="0" borderId="0" xfId="0" applyNumberFormat="1"/>
    <xf numFmtId="0" fontId="7" fillId="0" borderId="1" xfId="0" applyFont="1" applyBorder="1" applyAlignment="1">
      <alignment vertical="center" wrapText="1"/>
    </xf>
    <xf numFmtId="0" fontId="6" fillId="0" borderId="28" xfId="0" applyFont="1" applyBorder="1" applyAlignment="1">
      <alignment horizontal="center" vertical="center"/>
    </xf>
    <xf numFmtId="4" fontId="0" fillId="0" borderId="0" xfId="0" applyNumberFormat="1"/>
    <xf numFmtId="0" fontId="0" fillId="0" borderId="10" xfId="0" applyBorder="1" applyAlignment="1">
      <alignment wrapText="1"/>
    </xf>
    <xf numFmtId="0" fontId="3" fillId="9" borderId="12" xfId="0" applyFont="1" applyFill="1" applyBorder="1" applyAlignment="1">
      <alignment vertical="center"/>
    </xf>
    <xf numFmtId="0" fontId="3" fillId="9" borderId="34" xfId="0" applyFont="1" applyFill="1" applyBorder="1" applyAlignment="1">
      <alignment vertical="center"/>
    </xf>
    <xf numFmtId="0" fontId="3" fillId="9" borderId="20" xfId="0" applyFont="1" applyFill="1" applyBorder="1" applyAlignment="1">
      <alignment vertical="center"/>
    </xf>
    <xf numFmtId="42" fontId="0" fillId="0" borderId="1" xfId="1" applyFont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2" fontId="0" fillId="0" borderId="1" xfId="1" applyFont="1" applyBorder="1" applyAlignment="1">
      <alignment vertical="center"/>
    </xf>
    <xf numFmtId="0" fontId="2" fillId="9" borderId="0" xfId="0" applyFont="1" applyFill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0" fontId="0" fillId="0" borderId="12" xfId="2" applyNumberFormat="1" applyFont="1" applyBorder="1" applyAlignment="1">
      <alignment horizontal="center" vertical="center"/>
    </xf>
    <xf numFmtId="10" fontId="0" fillId="0" borderId="33" xfId="2" applyNumberFormat="1" applyFont="1" applyBorder="1" applyAlignment="1">
      <alignment horizontal="center" vertical="center"/>
    </xf>
    <xf numFmtId="10" fontId="0" fillId="0" borderId="19" xfId="2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10" fontId="0" fillId="0" borderId="12" xfId="0" applyNumberFormat="1" applyBorder="1" applyAlignment="1">
      <alignment horizontal="center" vertical="center"/>
    </xf>
    <xf numFmtId="10" fontId="0" fillId="0" borderId="33" xfId="0" applyNumberFormat="1" applyBorder="1" applyAlignment="1">
      <alignment horizontal="center" vertical="center"/>
    </xf>
    <xf numFmtId="10" fontId="0" fillId="0" borderId="19" xfId="0" applyNumberFormat="1" applyBorder="1" applyAlignment="1">
      <alignment horizontal="center" vertical="center"/>
    </xf>
    <xf numFmtId="10" fontId="7" fillId="0" borderId="12" xfId="0" applyNumberFormat="1" applyFont="1" applyBorder="1" applyAlignment="1">
      <alignment horizontal="center" vertical="center"/>
    </xf>
    <xf numFmtId="10" fontId="7" fillId="0" borderId="33" xfId="0" applyNumberFormat="1" applyFont="1" applyBorder="1" applyAlignment="1">
      <alignment horizontal="center" vertical="center"/>
    </xf>
    <xf numFmtId="10" fontId="7" fillId="0" borderId="19" xfId="0" applyNumberFormat="1" applyFont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 wrapText="1"/>
    </xf>
    <xf numFmtId="0" fontId="11" fillId="0" borderId="0" xfId="3" applyAlignment="1">
      <alignment horizontal="center" vertical="center" wrapText="1"/>
    </xf>
    <xf numFmtId="6" fontId="0" fillId="0" borderId="0" xfId="0" applyNumberFormat="1"/>
    <xf numFmtId="164" fontId="7" fillId="0" borderId="0" xfId="0" applyNumberFormat="1" applyFont="1"/>
    <xf numFmtId="164" fontId="0" fillId="0" borderId="0" xfId="0" applyNumberFormat="1"/>
    <xf numFmtId="42" fontId="0" fillId="0" borderId="0" xfId="1" applyFont="1"/>
    <xf numFmtId="2" fontId="0" fillId="0" borderId="0" xfId="0" applyNumberFormat="1"/>
    <xf numFmtId="164" fontId="2" fillId="0" borderId="0" xfId="0" applyNumberFormat="1" applyFont="1"/>
    <xf numFmtId="3" fontId="0" fillId="0" borderId="0" xfId="0" applyNumberFormat="1" applyAlignment="1">
      <alignment horizontal="center" vertical="center"/>
    </xf>
    <xf numFmtId="8" fontId="17" fillId="0" borderId="64" xfId="0" applyNumberFormat="1" applyFont="1" applyBorder="1" applyAlignment="1">
      <alignment horizontal="left" vertical="center" wrapText="1" readingOrder="1"/>
    </xf>
    <xf numFmtId="8" fontId="17" fillId="11" borderId="65" xfId="0" applyNumberFormat="1" applyFont="1" applyFill="1" applyBorder="1" applyAlignment="1">
      <alignment horizontal="left" vertical="center" wrapText="1" readingOrder="1"/>
    </xf>
    <xf numFmtId="8" fontId="17" fillId="0" borderId="66" xfId="0" applyNumberFormat="1" applyFont="1" applyBorder="1" applyAlignment="1">
      <alignment horizontal="left" vertical="center" wrapText="1" readingOrder="1"/>
    </xf>
    <xf numFmtId="8" fontId="17" fillId="11" borderId="66" xfId="0" applyNumberFormat="1" applyFont="1" applyFill="1" applyBorder="1" applyAlignment="1">
      <alignment horizontal="left" vertical="center" wrapText="1" readingOrder="1"/>
    </xf>
    <xf numFmtId="0" fontId="18" fillId="0" borderId="67" xfId="4" applyBorder="1"/>
    <xf numFmtId="0" fontId="11" fillId="0" borderId="1" xfId="5" applyBorder="1" applyAlignment="1">
      <alignment horizontal="center" vertical="center" wrapText="1"/>
    </xf>
    <xf numFmtId="42" fontId="0" fillId="0" borderId="0" xfId="1" applyFont="1" applyAlignment="1">
      <alignment horizontal="center" vertical="center"/>
    </xf>
    <xf numFmtId="0" fontId="2" fillId="0" borderId="1" xfId="0" applyFont="1" applyBorder="1"/>
    <xf numFmtId="42" fontId="0" fillId="0" borderId="1" xfId="1" applyFont="1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1" xfId="0" applyBorder="1"/>
    <xf numFmtId="166" fontId="2" fillId="0" borderId="1" xfId="0" applyNumberFormat="1" applyFont="1" applyBorder="1"/>
    <xf numFmtId="42" fontId="2" fillId="0" borderId="1" xfId="1" applyFont="1" applyBorder="1"/>
    <xf numFmtId="6" fontId="0" fillId="0" borderId="1" xfId="0" applyNumberFormat="1" applyBorder="1"/>
    <xf numFmtId="6" fontId="2" fillId="0" borderId="1" xfId="0" applyNumberFormat="1" applyFont="1" applyBorder="1"/>
    <xf numFmtId="15" fontId="7" fillId="0" borderId="24" xfId="0" applyNumberFormat="1" applyFont="1" applyBorder="1"/>
    <xf numFmtId="3" fontId="0" fillId="0" borderId="0" xfId="0" applyNumberFormat="1"/>
    <xf numFmtId="0" fontId="0" fillId="0" borderId="4" xfId="0" applyBorder="1" applyAlignment="1">
      <alignment horizontal="center" vertical="center"/>
    </xf>
    <xf numFmtId="42" fontId="0" fillId="0" borderId="0" xfId="1" applyFont="1" applyBorder="1" applyAlignment="1">
      <alignment horizontal="center" vertical="center"/>
    </xf>
    <xf numFmtId="9" fontId="0" fillId="0" borderId="0" xfId="2" applyFont="1" applyBorder="1" applyAlignment="1">
      <alignment horizontal="center" vertical="center"/>
    </xf>
    <xf numFmtId="42" fontId="0" fillId="0" borderId="0" xfId="1" applyFont="1" applyBorder="1" applyAlignment="1">
      <alignment vertical="center"/>
    </xf>
    <xf numFmtId="42" fontId="0" fillId="0" borderId="4" xfId="1" applyFont="1" applyBorder="1" applyAlignment="1">
      <alignment horizontal="center" vertical="center"/>
    </xf>
    <xf numFmtId="0" fontId="7" fillId="0" borderId="1" xfId="0" applyFont="1" applyBorder="1"/>
    <xf numFmtId="42" fontId="0" fillId="0" borderId="0" xfId="0" applyNumberFormat="1" applyAlignment="1">
      <alignment horizontal="center" vertical="center"/>
    </xf>
    <xf numFmtId="42" fontId="0" fillId="0" borderId="1" xfId="0" applyNumberFormat="1" applyBorder="1"/>
    <xf numFmtId="42" fontId="5" fillId="0" borderId="50" xfId="1" applyFont="1" applyBorder="1"/>
    <xf numFmtId="0" fontId="3" fillId="6" borderId="28" xfId="0" applyFont="1" applyFill="1" applyBorder="1" applyAlignment="1">
      <alignment horizontal="center" vertical="center"/>
    </xf>
    <xf numFmtId="14" fontId="3" fillId="6" borderId="0" xfId="0" applyNumberFormat="1" applyFont="1" applyFill="1" applyAlignment="1">
      <alignment horizontal="center" vertical="center"/>
    </xf>
    <xf numFmtId="42" fontId="5" fillId="0" borderId="68" xfId="1" applyFont="1" applyBorder="1"/>
    <xf numFmtId="0" fontId="0" fillId="0" borderId="11" xfId="0" applyBorder="1" applyAlignment="1">
      <alignment horizontal="center" vertical="center"/>
    </xf>
    <xf numFmtId="42" fontId="2" fillId="2" borderId="68" xfId="1" applyFont="1" applyFill="1" applyBorder="1"/>
    <xf numFmtId="164" fontId="0" fillId="0" borderId="31" xfId="0" applyNumberFormat="1" applyBorder="1"/>
    <xf numFmtId="9" fontId="0" fillId="0" borderId="32" xfId="0" applyNumberFormat="1" applyBorder="1"/>
    <xf numFmtId="9" fontId="0" fillId="0" borderId="70" xfId="0" applyNumberFormat="1" applyBorder="1"/>
    <xf numFmtId="42" fontId="0" fillId="0" borderId="69" xfId="0" applyNumberFormat="1" applyBorder="1" applyAlignment="1">
      <alignment horizontal="center" vertical="center"/>
    </xf>
    <xf numFmtId="10" fontId="0" fillId="0" borderId="0" xfId="2" applyNumberFormat="1" applyFont="1" applyFill="1" applyBorder="1" applyAlignment="1">
      <alignment vertical="center"/>
    </xf>
    <xf numFmtId="167" fontId="0" fillId="0" borderId="0" xfId="2" applyNumberFormat="1" applyFont="1" applyFill="1" applyBorder="1" applyAlignment="1">
      <alignment vertical="center"/>
    </xf>
    <xf numFmtId="168" fontId="0" fillId="0" borderId="0" xfId="0" applyNumberFormat="1"/>
    <xf numFmtId="0" fontId="3" fillId="0" borderId="51" xfId="0" applyFont="1" applyBorder="1"/>
    <xf numFmtId="42" fontId="0" fillId="0" borderId="44" xfId="1" applyFont="1" applyBorder="1"/>
    <xf numFmtId="42" fontId="0" fillId="0" borderId="45" xfId="1" applyFont="1" applyBorder="1" applyAlignment="1">
      <alignment vertical="center"/>
    </xf>
    <xf numFmtId="10" fontId="0" fillId="0" borderId="1" xfId="2" applyNumberFormat="1" applyFont="1" applyBorder="1"/>
    <xf numFmtId="10" fontId="0" fillId="0" borderId="1" xfId="0" applyNumberFormat="1" applyBorder="1"/>
    <xf numFmtId="0" fontId="0" fillId="0" borderId="5" xfId="0" applyBorder="1"/>
    <xf numFmtId="0" fontId="2" fillId="0" borderId="31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8" xfId="0" applyBorder="1"/>
    <xf numFmtId="0" fontId="0" fillId="0" borderId="72" xfId="0" applyBorder="1"/>
    <xf numFmtId="42" fontId="0" fillId="0" borderId="14" xfId="0" applyNumberFormat="1" applyBorder="1" applyAlignment="1">
      <alignment vertical="center"/>
    </xf>
    <xf numFmtId="42" fontId="0" fillId="0" borderId="15" xfId="0" applyNumberFormat="1" applyBorder="1"/>
    <xf numFmtId="0" fontId="0" fillId="0" borderId="15" xfId="0" applyBorder="1"/>
    <xf numFmtId="0" fontId="0" fillId="0" borderId="21" xfId="0" applyBorder="1"/>
    <xf numFmtId="0" fontId="0" fillId="0" borderId="37" xfId="0" applyBorder="1"/>
    <xf numFmtId="0" fontId="0" fillId="0" borderId="23" xfId="0" applyBorder="1"/>
    <xf numFmtId="10" fontId="0" fillId="0" borderId="1" xfId="2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42" fontId="2" fillId="0" borderId="45" xfId="1" applyFont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42" fontId="0" fillId="2" borderId="17" xfId="1" applyFont="1" applyFill="1" applyBorder="1"/>
    <xf numFmtId="42" fontId="0" fillId="2" borderId="19" xfId="1" applyFont="1" applyFill="1" applyBorder="1"/>
    <xf numFmtId="42" fontId="0" fillId="2" borderId="13" xfId="1" applyFont="1" applyFill="1" applyBorder="1" applyAlignment="1">
      <alignment vertical="center"/>
    </xf>
    <xf numFmtId="42" fontId="2" fillId="2" borderId="29" xfId="1" applyFont="1" applyFill="1" applyBorder="1"/>
    <xf numFmtId="0" fontId="0" fillId="12" borderId="1" xfId="0" applyFill="1" applyBorder="1" applyAlignment="1">
      <alignment horizontal="center" vertical="center"/>
    </xf>
    <xf numFmtId="0" fontId="0" fillId="0" borderId="73" xfId="0" applyBorder="1" applyAlignment="1">
      <alignment vertical="center" wrapText="1"/>
    </xf>
    <xf numFmtId="14" fontId="0" fillId="0" borderId="0" xfId="0" applyNumberFormat="1" applyAlignment="1">
      <alignment horizontal="center"/>
    </xf>
    <xf numFmtId="15" fontId="0" fillId="0" borderId="0" xfId="0" applyNumberFormat="1" applyAlignment="1">
      <alignment horizontal="center"/>
    </xf>
    <xf numFmtId="0" fontId="0" fillId="12" borderId="0" xfId="0" applyFill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/>
    </xf>
    <xf numFmtId="0" fontId="8" fillId="7" borderId="19" xfId="0" applyFont="1" applyFill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9" borderId="6" xfId="0" applyFont="1" applyFill="1" applyBorder="1" applyAlignment="1">
      <alignment horizontal="left" vertical="center"/>
    </xf>
    <xf numFmtId="0" fontId="3" fillId="9" borderId="13" xfId="0" applyFont="1" applyFill="1" applyBorder="1" applyAlignment="1">
      <alignment horizontal="left" vertical="center"/>
    </xf>
    <xf numFmtId="0" fontId="3" fillId="9" borderId="29" xfId="0" applyFont="1" applyFill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2" fillId="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6" fontId="19" fillId="2" borderId="1" xfId="0" applyNumberFormat="1" applyFont="1" applyFill="1" applyBorder="1" applyAlignment="1">
      <alignment vertical="center"/>
    </xf>
    <xf numFmtId="0" fontId="19" fillId="2" borderId="1" xfId="0" applyFont="1" applyFill="1" applyBorder="1" applyAlignment="1">
      <alignment vertical="center"/>
    </xf>
    <xf numFmtId="0" fontId="5" fillId="0" borderId="2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3" xfId="0" applyBorder="1" applyAlignment="1">
      <alignment horizontal="center"/>
    </xf>
  </cellXfs>
  <cellStyles count="6">
    <cellStyle name="Hipervínculo" xfId="3" builtinId="8"/>
    <cellStyle name="Hyperlink" xfId="5" xr:uid="{00000000-000B-0000-0000-000008000000}"/>
    <cellStyle name="Moneda [0]" xfId="1" builtinId="7"/>
    <cellStyle name="Normal" xfId="0" builtinId="0"/>
    <cellStyle name="Normal 2" xfId="4" xr:uid="{9B89B77B-66DA-3447-A0B1-BE35A6CDE7F9}"/>
    <cellStyle name="Porcentaje" xfId="2" builtinId="5"/>
  </cellStyles>
  <dxfs count="0"/>
  <tableStyles count="0" defaultTableStyle="TableStyleMedium2" defaultPivotStyle="PivotStyleLight16"/>
  <colors>
    <mruColors>
      <color rgb="FFFFFD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202-8C4E-933F-E607BE2CD61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202-8C4E-933F-E607BE2CD61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202-8C4E-933F-E607BE2CD61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202-8C4E-933F-E607BE2CD61B}"/>
              </c:ext>
            </c:extLst>
          </c:dPt>
          <c:cat>
            <c:strRef>
              <c:f>Hoja2!$B$2:$B$5</c:f>
              <c:strCache>
                <c:ptCount val="4"/>
                <c:pt idx="0">
                  <c:v>Troncal</c:v>
                </c:pt>
                <c:pt idx="1">
                  <c:v>Arterial</c:v>
                </c:pt>
                <c:pt idx="2">
                  <c:v>Intermedia</c:v>
                </c:pt>
                <c:pt idx="3">
                  <c:v>Local</c:v>
                </c:pt>
              </c:strCache>
            </c:strRef>
          </c:cat>
          <c:val>
            <c:numRef>
              <c:f>Hoja2!$C$2:$C$5</c:f>
              <c:numCache>
                <c:formatCode>General</c:formatCode>
                <c:ptCount val="4"/>
                <c:pt idx="0">
                  <c:v>75.5</c:v>
                </c:pt>
                <c:pt idx="1">
                  <c:v>266.60000000000002</c:v>
                </c:pt>
                <c:pt idx="2">
                  <c:v>336.9</c:v>
                </c:pt>
                <c:pt idx="3">
                  <c:v>597.70000000000005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61-134E-89E2-086431AF93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MALLA VIAL ENGATIVÁ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72B9-0D49-8B34-4A35CA3373D9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72B9-0D49-8B34-4A35CA3373D9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72B9-0D49-8B34-4A35CA3373D9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72B9-0D49-8B34-4A35CA3373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Hoja2!$B$2:$B$5</c:f>
              <c:strCache>
                <c:ptCount val="4"/>
                <c:pt idx="0">
                  <c:v>Troncal</c:v>
                </c:pt>
                <c:pt idx="1">
                  <c:v>Arterial</c:v>
                </c:pt>
                <c:pt idx="2">
                  <c:v>Intermedia</c:v>
                </c:pt>
                <c:pt idx="3">
                  <c:v>Local</c:v>
                </c:pt>
              </c:strCache>
            </c:strRef>
          </c:cat>
          <c:val>
            <c:numRef>
              <c:f>Hoja2!$C$2:$C$5</c:f>
              <c:numCache>
                <c:formatCode>General</c:formatCode>
                <c:ptCount val="4"/>
                <c:pt idx="0">
                  <c:v>75.5</c:v>
                </c:pt>
                <c:pt idx="1">
                  <c:v>266.60000000000002</c:v>
                </c:pt>
                <c:pt idx="2">
                  <c:v>336.9</c:v>
                </c:pt>
                <c:pt idx="3">
                  <c:v>597.70000000000005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7-F342-B717-236981F67CEE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615950</xdr:colOff>
      <xdr:row>13</xdr:row>
      <xdr:rowOff>171450</xdr:rowOff>
    </xdr:from>
    <xdr:to>
      <xdr:col>6</xdr:col>
      <xdr:colOff>234950</xdr:colOff>
      <xdr:row>27</xdr:row>
      <xdr:rowOff>69850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C0029FA-9DFF-28E2-E146-80B3C24623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107950</xdr:colOff>
      <xdr:row>13</xdr:row>
      <xdr:rowOff>158750</xdr:rowOff>
    </xdr:from>
    <xdr:to>
      <xdr:col>13</xdr:col>
      <xdr:colOff>552450</xdr:colOff>
      <xdr:row>27</xdr:row>
      <xdr:rowOff>57150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51BB7DA-411B-14E1-E2EF-D025ECA6A3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mmunity.secop.gov.co/Public/Tendering/OpportunityDetail/Index?noticeUID=CO1.NTC.3528663" TargetMode="External"/><Relationship Id="rId13" Type="http://schemas.openxmlformats.org/officeDocument/2006/relationships/hyperlink" Target="https://community.secop.gov.co/Public/Tendering/OpportunityDetail/Index?noticeUID=CO1.NTC.2923511&amp;isFromPublicArea=True&amp;isModal=true&amp;asPopupView=true" TargetMode="External"/><Relationship Id="rId18" Type="http://schemas.openxmlformats.org/officeDocument/2006/relationships/hyperlink" Target="https://community.secop.gov.co/Public/Tendering/OpportunityDetail/Index?noticeUID=CO1.NTC.3509804&amp;isFromPublicArea=True&amp;isModal=true&amp;asPopupView=true" TargetMode="External"/><Relationship Id="rId26" Type="http://schemas.openxmlformats.org/officeDocument/2006/relationships/hyperlink" Target="https://community.secop.gov.co/Public/Tendering/OpportunityDetail/Index?noticeUID=CO1.NTC.9216119" TargetMode="External"/><Relationship Id="rId3" Type="http://schemas.openxmlformats.org/officeDocument/2006/relationships/hyperlink" Target="https://community.secop.gov.co/Public/Tendering/OpportunityDetail/Index?noticeUID=CO1.NTC.7003254" TargetMode="External"/><Relationship Id="rId21" Type="http://schemas.openxmlformats.org/officeDocument/2006/relationships/hyperlink" Target="https://community.secop.gov.co/Public/Tendering/OpportunityDetail/Index?noticeUID=CO1.NTC.9079760" TargetMode="External"/><Relationship Id="rId7" Type="http://schemas.openxmlformats.org/officeDocument/2006/relationships/hyperlink" Target="https://community.secop.gov.co/Public/Tendering/OpportunityDetail/Index?noticeUID=CO1.NTC.3491259" TargetMode="External"/><Relationship Id="rId12" Type="http://schemas.openxmlformats.org/officeDocument/2006/relationships/hyperlink" Target="https://community.secop.gov.co/Public/Common/GoogleReCaptcha/Index?previousUrl=https%3a%2f%2fcommunity.secop.gov.co%2fPublic%2fTendering%2fOpportunityDetail%2fIndex%3fnoticeUID%3dCO1.NTC.2401451%26isFromPublicArea%3dTrue%26isModal%3dFalse" TargetMode="External"/><Relationship Id="rId17" Type="http://schemas.openxmlformats.org/officeDocument/2006/relationships/hyperlink" Target="https://community.secop.gov.co/Public/Tendering/OpportunityDetail/Index?noticeUID=CO1.NTC.3928015&amp;isFromPublicArea=True&amp;isModal=False" TargetMode="External"/><Relationship Id="rId25" Type="http://schemas.openxmlformats.org/officeDocument/2006/relationships/hyperlink" Target="https://community.secop.gov.co/Public/Tendering/OpportunityDetail/Index?noticeUID=CO1.NTC.9192886" TargetMode="External"/><Relationship Id="rId2" Type="http://schemas.openxmlformats.org/officeDocument/2006/relationships/hyperlink" Target="https://community.secop.gov.co/Public/Tendering/OpportunityDetail/Index?noticeUID=CO1.NTC.7083413" TargetMode="External"/><Relationship Id="rId16" Type="http://schemas.openxmlformats.org/officeDocument/2006/relationships/hyperlink" Target="https://community.secop.gov.co/Public/Tendering/OpportunityDetail/Index?noticeUID=CO1.NTC.3911010&amp;isFromPublicArea=True&amp;isModal=False" TargetMode="External"/><Relationship Id="rId20" Type="http://schemas.openxmlformats.org/officeDocument/2006/relationships/hyperlink" Target="https://community.secop.gov.co/Public/Tendering/OpportunityDetail/Index?noticeUID=CO1.NTC.3518837" TargetMode="External"/><Relationship Id="rId1" Type="http://schemas.openxmlformats.org/officeDocument/2006/relationships/hyperlink" Target="https://community.secop.gov.co/Public/Tendering/OpportunityDetail/Index?noticeUID=CO1.NTC.7083077" TargetMode="External"/><Relationship Id="rId6" Type="http://schemas.openxmlformats.org/officeDocument/2006/relationships/hyperlink" Target="https://community.secop.gov.co/Public/Tendering/OpportunityDetail/Index?noticeUID=CO1.NTC.7114021" TargetMode="External"/><Relationship Id="rId11" Type="http://schemas.openxmlformats.org/officeDocument/2006/relationships/hyperlink" Target="https://community.secop.gov.co/Public/Common/GoogleReCaptcha/Index?previousUrl=https%3a%2f%2fcommunity.secop.gov.co%2fPublic%2fTendering%2fOpportunityDetail%2fIndex%3fnoticeUID%3dCO1.NTC.2297203%26isFromPublicArea%3dTrue%26isModal%3dFalse" TargetMode="External"/><Relationship Id="rId24" Type="http://schemas.openxmlformats.org/officeDocument/2006/relationships/hyperlink" Target="https://community.secop.gov.co/Public/Tendering/OpportunityDetail/Index?noticeUID=CO1.NTC.9208533" TargetMode="External"/><Relationship Id="rId5" Type="http://schemas.openxmlformats.org/officeDocument/2006/relationships/hyperlink" Target="https://community.secop.gov.co/Public/Tendering/OpportunityDetail/Index?noticeUID=CO1.NTC.7134019" TargetMode="External"/><Relationship Id="rId15" Type="http://schemas.openxmlformats.org/officeDocument/2006/relationships/hyperlink" Target="https://community.secop.gov.co/Public/Common/GoogleReCaptcha/Index?previousUrl=https%3a%2f%2fcommunity.secop.gov.co%2fPublic%2fTendering%2fOpportunityDetail%2fIndex%3fnoticeUID%3dCO1.NTC.2970676%26isFromPublicArea%3dTrue%26isModal%3dFalse" TargetMode="External"/><Relationship Id="rId23" Type="http://schemas.openxmlformats.org/officeDocument/2006/relationships/hyperlink" Target="https://community.secop.gov.co/Public/Tendering/OpportunityDetail/Index?noticeUID=CO1.NTC.9165898" TargetMode="External"/><Relationship Id="rId10" Type="http://schemas.openxmlformats.org/officeDocument/2006/relationships/hyperlink" Target="https://community.secop.gov.co/Public/Tendering/OpportunityDetail/Index?noticeUID=CO1.NTC.6341564" TargetMode="External"/><Relationship Id="rId19" Type="http://schemas.openxmlformats.org/officeDocument/2006/relationships/hyperlink" Target="https://community.secop.gov.co/Public/Tendering/OpportunityDetail/Index?noticeUID=CO1.NTC.3478951" TargetMode="External"/><Relationship Id="rId4" Type="http://schemas.openxmlformats.org/officeDocument/2006/relationships/hyperlink" Target="https://community.secop.gov.co/Public/Tendering/OpportunityDetail/Index?noticeUID=CO1.NTC.6963296" TargetMode="External"/><Relationship Id="rId9" Type="http://schemas.openxmlformats.org/officeDocument/2006/relationships/hyperlink" Target="https://community.secop.gov.co/Public/Tendering/OpportunityDetail/Index?noticeUID=CO1.NTC.6099184" TargetMode="External"/><Relationship Id="rId14" Type="http://schemas.openxmlformats.org/officeDocument/2006/relationships/hyperlink" Target="https://community.secop.gov.co/Public/Tendering/OpportunityDetail/Index?noticeUID=CO1.NTC.2876414&amp;isFromPublicArea=True&amp;isModal=true&amp;asPopupView=true" TargetMode="External"/><Relationship Id="rId22" Type="http://schemas.openxmlformats.org/officeDocument/2006/relationships/hyperlink" Target="https://community.secop.gov.co/Public/Tendering/OpportunityDetail/Index?noticeUID=CO1.NTC.9112050" TargetMode="External"/><Relationship Id="rId27" Type="http://schemas.openxmlformats.org/officeDocument/2006/relationships/hyperlink" Target="https://community.secop.gov.co/Public/Tendering/OpportunityDetail/Index?noticeUID=CO1.NTC.92161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community.secop.gov.co/Public/Tendering/OpportunityDetail/Index?noticeUID=CO1.NTC.7083077" TargetMode="External"/><Relationship Id="rId1" Type="http://schemas.openxmlformats.org/officeDocument/2006/relationships/hyperlink" Target="https://community.secop.gov.co/Public/Tendering/OpportunityDetail/Index?noticeUID=CO1.NTC.7083413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community.secop.gov.co/Public/Tendering/OpportunityDetail/Index?noticeUID=CO1.NTC.7083077" TargetMode="External"/><Relationship Id="rId1" Type="http://schemas.openxmlformats.org/officeDocument/2006/relationships/hyperlink" Target="https://community.secop.gov.co/Public/Tendering/OpportunityDetail/Index?noticeUID=CO1.NTC.7083413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ecop.gov.co/CO1ContractsManagement/Tendering/ProcurementContractEdit/View?docUniqueIdentifier=CO1.PCCNTR.4305614&amp;prevCtxUrl=https%3a%2f%2fwww.secop.gov.co%3a443%2fCO1ContractsManagement%2fTendering%2fProcurementContractManagement%2fIndex&amp;prevCtxLbl=Contratos+" TargetMode="External"/><Relationship Id="rId2" Type="http://schemas.openxmlformats.org/officeDocument/2006/relationships/hyperlink" Target="https://community.secop.gov.co/Public/Tendering/OpportunityDetail/Index?noticeUID=CO1.NTC.3528663" TargetMode="External"/><Relationship Id="rId1" Type="http://schemas.openxmlformats.org/officeDocument/2006/relationships/hyperlink" Target="https://community.secop.gov.co/Public/Tendering/OpportunityDetail/Index?noticeUID=CO1.NTC.3491259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38962-D7F0-8841-8253-0A5AC4DFEE97}">
  <dimension ref="B2:AK34"/>
  <sheetViews>
    <sheetView zoomScale="90" zoomScaleNormal="90" workbookViewId="0">
      <pane xSplit="4" ySplit="3" topLeftCell="X20" activePane="bottomRight" state="frozen"/>
      <selection pane="bottomLeft" activeCell="A4" sqref="A4"/>
      <selection pane="topRight" activeCell="E1" sqref="E1"/>
      <selection pane="bottomRight" activeCell="AG23" sqref="AG23"/>
    </sheetView>
  </sheetViews>
  <sheetFormatPr defaultColWidth="10.8515625" defaultRowHeight="16.5" x14ac:dyDescent="0.25"/>
  <cols>
    <col min="1" max="2" width="10.8515625" style="1"/>
    <col min="3" max="3" width="17.87890625" style="1" customWidth="1"/>
    <col min="4" max="4" width="15.2890625" style="1" customWidth="1"/>
    <col min="5" max="5" width="19.48046875" style="1" customWidth="1"/>
    <col min="6" max="6" width="13.31640625" style="1" customWidth="1"/>
    <col min="7" max="7" width="37.1171875" style="1" customWidth="1"/>
    <col min="8" max="8" width="18.37109375" style="1" customWidth="1"/>
    <col min="9" max="10" width="17.38671875" style="1" bestFit="1" customWidth="1"/>
    <col min="11" max="11" width="13.19140625" style="1" customWidth="1"/>
    <col min="12" max="12" width="20.09765625" style="1" customWidth="1"/>
    <col min="13" max="13" width="14.671875" style="1" customWidth="1"/>
    <col min="14" max="14" width="54.0078125" style="1" customWidth="1"/>
    <col min="15" max="15" width="22.1953125" style="1" customWidth="1"/>
    <col min="16" max="17" width="16.27734375" style="1" bestFit="1" customWidth="1"/>
    <col min="18" max="18" width="13.31640625" style="1" customWidth="1"/>
    <col min="19" max="22" width="10.8515625" style="1"/>
    <col min="23" max="23" width="17.015625" style="1" customWidth="1"/>
    <col min="24" max="24" width="14.671875" style="1" bestFit="1" customWidth="1"/>
    <col min="25" max="25" width="11.34375" style="1" customWidth="1"/>
    <col min="26" max="26" width="13.4375" style="1" customWidth="1"/>
    <col min="27" max="27" width="12.20703125" style="1" customWidth="1"/>
    <col min="28" max="28" width="13.80859375" style="1" customWidth="1"/>
    <col min="29" max="30" width="10.8515625" style="1"/>
    <col min="31" max="31" width="13.19140625" style="1" customWidth="1"/>
    <col min="32" max="32" width="16.5234375" style="1" customWidth="1"/>
    <col min="33" max="33" width="27.00390625" style="1" customWidth="1"/>
    <col min="34" max="34" width="25.27734375" style="1" customWidth="1"/>
    <col min="35" max="16384" width="10.8515625" style="1"/>
  </cols>
  <sheetData>
    <row r="2" spans="2:37" s="2" customFormat="1" ht="33.950000000000003" customHeight="1" x14ac:dyDescent="0.25">
      <c r="B2" s="291" t="s">
        <v>0</v>
      </c>
      <c r="C2" s="291" t="s">
        <v>133</v>
      </c>
      <c r="D2" s="291" t="s">
        <v>2</v>
      </c>
      <c r="E2" s="291" t="s">
        <v>3</v>
      </c>
      <c r="F2" s="291" t="s">
        <v>37</v>
      </c>
      <c r="G2" s="291" t="s">
        <v>6</v>
      </c>
      <c r="H2" s="291" t="s">
        <v>7</v>
      </c>
      <c r="I2" s="293" t="s">
        <v>49</v>
      </c>
      <c r="J2" s="293"/>
      <c r="K2" s="291" t="s">
        <v>1</v>
      </c>
      <c r="L2" s="291" t="s">
        <v>4</v>
      </c>
      <c r="M2" s="291" t="s">
        <v>37</v>
      </c>
      <c r="N2" s="291" t="s">
        <v>5</v>
      </c>
      <c r="O2" s="291" t="s">
        <v>8</v>
      </c>
      <c r="P2" s="293" t="s">
        <v>49</v>
      </c>
      <c r="Q2" s="293"/>
      <c r="R2" s="291" t="s">
        <v>9</v>
      </c>
      <c r="S2" s="291" t="s">
        <v>10</v>
      </c>
      <c r="T2" s="293" t="s">
        <v>33</v>
      </c>
      <c r="U2" s="293"/>
      <c r="V2" s="291" t="s">
        <v>11</v>
      </c>
      <c r="W2" s="294" t="s">
        <v>18</v>
      </c>
      <c r="X2" s="295"/>
      <c r="Y2" s="294" t="s">
        <v>19</v>
      </c>
      <c r="Z2" s="295"/>
      <c r="AA2" s="291" t="s">
        <v>12</v>
      </c>
      <c r="AB2" s="291" t="s">
        <v>17</v>
      </c>
      <c r="AC2" s="291" t="s">
        <v>13</v>
      </c>
      <c r="AD2" s="291" t="s">
        <v>14</v>
      </c>
      <c r="AE2" s="291" t="s">
        <v>15</v>
      </c>
      <c r="AF2" s="291" t="s">
        <v>16</v>
      </c>
      <c r="AG2" s="294" t="s">
        <v>45</v>
      </c>
      <c r="AH2" s="295"/>
    </row>
    <row r="3" spans="2:37" s="2" customFormat="1" x14ac:dyDescent="0.25">
      <c r="B3" s="292"/>
      <c r="C3" s="292"/>
      <c r="D3" s="292"/>
      <c r="E3" s="292"/>
      <c r="F3" s="292"/>
      <c r="G3" s="292"/>
      <c r="H3" s="292"/>
      <c r="I3" s="8" t="s">
        <v>47</v>
      </c>
      <c r="J3" s="8" t="s">
        <v>48</v>
      </c>
      <c r="K3" s="292"/>
      <c r="L3" s="292"/>
      <c r="M3" s="292"/>
      <c r="N3" s="292"/>
      <c r="O3" s="292"/>
      <c r="P3" s="8" t="s">
        <v>47</v>
      </c>
      <c r="Q3" s="8" t="s">
        <v>48</v>
      </c>
      <c r="R3" s="292"/>
      <c r="S3" s="292"/>
      <c r="T3" s="8" t="s">
        <v>47</v>
      </c>
      <c r="U3" s="8" t="s">
        <v>48</v>
      </c>
      <c r="V3" s="292"/>
      <c r="W3" s="3" t="s">
        <v>44</v>
      </c>
      <c r="X3" s="3" t="s">
        <v>46</v>
      </c>
      <c r="Y3" s="3" t="s">
        <v>44</v>
      </c>
      <c r="Z3" s="3" t="s">
        <v>46</v>
      </c>
      <c r="AA3" s="292"/>
      <c r="AB3" s="292"/>
      <c r="AC3" s="292"/>
      <c r="AD3" s="292"/>
      <c r="AE3" s="292"/>
      <c r="AF3" s="292"/>
      <c r="AG3" s="3" t="s">
        <v>44</v>
      </c>
      <c r="AH3" s="3" t="s">
        <v>46</v>
      </c>
    </row>
    <row r="4" spans="2:37" x14ac:dyDescent="0.25">
      <c r="B4" s="4"/>
      <c r="C4" s="4"/>
      <c r="D4" s="4"/>
      <c r="E4" s="4"/>
      <c r="F4" s="4"/>
      <c r="G4" s="4"/>
      <c r="H4" s="4"/>
      <c r="I4" s="5"/>
      <c r="J4" s="5">
        <f t="shared" ref="J4:J16" si="0">I4+W4</f>
        <v>0</v>
      </c>
      <c r="K4" s="4"/>
      <c r="L4" s="4"/>
      <c r="M4" s="4"/>
      <c r="N4" s="4"/>
      <c r="O4" s="4"/>
      <c r="P4" s="5"/>
      <c r="Q4" s="5">
        <f t="shared" ref="Q4:Q16" si="1">P4+X4</f>
        <v>0</v>
      </c>
      <c r="R4" s="4"/>
      <c r="S4" s="4"/>
      <c r="T4" s="4"/>
      <c r="U4" s="4"/>
      <c r="V4" s="4"/>
      <c r="W4" s="5"/>
      <c r="X4" s="5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2:37" ht="162" x14ac:dyDescent="0.25">
      <c r="B5" s="4" t="s">
        <v>22</v>
      </c>
      <c r="C5" s="4" t="s">
        <v>136</v>
      </c>
      <c r="D5" s="4" t="s">
        <v>198</v>
      </c>
      <c r="E5" s="4"/>
      <c r="F5" s="4"/>
      <c r="G5" s="4"/>
      <c r="H5" s="4" t="s">
        <v>200</v>
      </c>
      <c r="I5" s="5">
        <v>3273036650</v>
      </c>
      <c r="J5" s="5">
        <f t="shared" si="0"/>
        <v>3273036650</v>
      </c>
      <c r="K5" s="4" t="s">
        <v>213</v>
      </c>
      <c r="L5" s="4"/>
      <c r="M5" s="4"/>
      <c r="N5" s="4"/>
      <c r="O5" s="4" t="s">
        <v>224</v>
      </c>
      <c r="P5" s="5">
        <v>335133272</v>
      </c>
      <c r="Q5" s="5">
        <f t="shared" si="1"/>
        <v>335133272</v>
      </c>
      <c r="R5" s="4"/>
      <c r="S5" s="4"/>
      <c r="T5" s="4"/>
      <c r="U5" s="4"/>
      <c r="V5" s="4"/>
      <c r="W5" s="5"/>
      <c r="X5" s="5"/>
      <c r="Y5" s="4"/>
      <c r="Z5" s="4"/>
      <c r="AA5" s="4"/>
      <c r="AB5" s="4"/>
      <c r="AC5" s="4"/>
      <c r="AD5" s="4"/>
      <c r="AE5" s="4"/>
      <c r="AF5" s="4"/>
      <c r="AG5" s="107" t="s">
        <v>199</v>
      </c>
      <c r="AH5" s="4"/>
    </row>
    <row r="6" spans="2:37" ht="162" x14ac:dyDescent="0.25">
      <c r="B6" s="4" t="s">
        <v>21</v>
      </c>
      <c r="C6" s="4" t="s">
        <v>134</v>
      </c>
      <c r="D6" s="4" t="s">
        <v>201</v>
      </c>
      <c r="E6" s="4"/>
      <c r="F6" s="4"/>
      <c r="G6" s="4"/>
      <c r="H6" s="4" t="s">
        <v>202</v>
      </c>
      <c r="I6" s="5">
        <v>358930000</v>
      </c>
      <c r="J6" s="5">
        <f t="shared" si="0"/>
        <v>538395000</v>
      </c>
      <c r="K6" s="4" t="s">
        <v>214</v>
      </c>
      <c r="L6" s="4"/>
      <c r="M6" s="4"/>
      <c r="N6" s="4"/>
      <c r="O6" s="4" t="s">
        <v>223</v>
      </c>
      <c r="P6" s="5">
        <v>58479645</v>
      </c>
      <c r="Q6" s="5">
        <f t="shared" si="1"/>
        <v>58479645</v>
      </c>
      <c r="R6" s="4"/>
      <c r="S6" s="4"/>
      <c r="T6" s="4"/>
      <c r="U6" s="4"/>
      <c r="V6" s="4"/>
      <c r="W6" s="5">
        <v>179465000</v>
      </c>
      <c r="X6" s="5"/>
      <c r="Y6" s="4"/>
      <c r="Z6" s="4"/>
      <c r="AA6" s="4"/>
      <c r="AB6" s="4"/>
      <c r="AC6" s="4"/>
      <c r="AD6" s="4"/>
      <c r="AE6" s="4"/>
      <c r="AF6" s="4"/>
      <c r="AG6" s="107" t="s">
        <v>203</v>
      </c>
      <c r="AH6" s="4"/>
    </row>
    <row r="7" spans="2:37" ht="103.5" x14ac:dyDescent="0.25">
      <c r="B7" s="4" t="s">
        <v>205</v>
      </c>
      <c r="C7" s="4" t="s">
        <v>208</v>
      </c>
      <c r="D7" s="4" t="s">
        <v>204</v>
      </c>
      <c r="E7" s="4"/>
      <c r="F7" s="4"/>
      <c r="G7" s="4"/>
      <c r="H7" s="4" t="s">
        <v>207</v>
      </c>
      <c r="I7" s="5">
        <v>8716487273</v>
      </c>
      <c r="J7" s="5">
        <f t="shared" si="0"/>
        <v>8716487273</v>
      </c>
      <c r="K7" s="4" t="s">
        <v>215</v>
      </c>
      <c r="L7" s="4"/>
      <c r="M7" s="4"/>
      <c r="N7" s="4"/>
      <c r="O7" s="4" t="s">
        <v>221</v>
      </c>
      <c r="P7" s="5">
        <v>871062081</v>
      </c>
      <c r="Q7" s="5">
        <f t="shared" si="1"/>
        <v>1132380705</v>
      </c>
      <c r="R7" s="4"/>
      <c r="S7" s="4"/>
      <c r="T7" s="4"/>
      <c r="U7" s="4"/>
      <c r="V7" s="4"/>
      <c r="W7" s="5"/>
      <c r="X7" s="5">
        <v>261318624</v>
      </c>
      <c r="Y7" s="4"/>
      <c r="Z7" s="4"/>
      <c r="AA7" s="4"/>
      <c r="AB7" s="4"/>
      <c r="AC7" s="4"/>
      <c r="AD7" s="4"/>
      <c r="AE7" s="4"/>
      <c r="AF7" s="4"/>
      <c r="AG7" s="107" t="s">
        <v>206</v>
      </c>
      <c r="AH7" s="4"/>
      <c r="AJ7" s="1" t="s">
        <v>326</v>
      </c>
      <c r="AK7" s="1" t="s">
        <v>327</v>
      </c>
    </row>
    <row r="8" spans="2:37" ht="103.5" x14ac:dyDescent="0.25">
      <c r="B8" s="4" t="s">
        <v>22</v>
      </c>
      <c r="C8" s="4" t="s">
        <v>136</v>
      </c>
      <c r="D8" s="4" t="s">
        <v>209</v>
      </c>
      <c r="E8" s="4"/>
      <c r="F8" s="4"/>
      <c r="G8" s="4"/>
      <c r="H8" s="4" t="s">
        <v>210</v>
      </c>
      <c r="I8" s="5">
        <v>2511210909</v>
      </c>
      <c r="J8" s="5">
        <f t="shared" si="0"/>
        <v>2511210909</v>
      </c>
      <c r="K8" s="4" t="s">
        <v>216</v>
      </c>
      <c r="L8" s="4"/>
      <c r="M8" s="4"/>
      <c r="N8" s="4"/>
      <c r="O8" s="4" t="s">
        <v>222</v>
      </c>
      <c r="P8" s="5">
        <v>261121091</v>
      </c>
      <c r="Q8" s="5">
        <f t="shared" si="1"/>
        <v>261121091</v>
      </c>
      <c r="R8" s="4"/>
      <c r="S8" s="4"/>
      <c r="T8" s="4"/>
      <c r="U8" s="4"/>
      <c r="V8" s="4"/>
      <c r="W8" s="5"/>
      <c r="X8" s="5"/>
      <c r="Y8" s="4"/>
      <c r="Z8" s="4"/>
      <c r="AA8" s="4"/>
      <c r="AB8" s="4"/>
      <c r="AC8" s="4"/>
      <c r="AD8" s="4"/>
      <c r="AE8" s="4"/>
      <c r="AF8" s="4"/>
      <c r="AG8" s="107" t="s">
        <v>211</v>
      </c>
      <c r="AH8" s="4"/>
      <c r="AJ8" s="1" t="s">
        <v>323</v>
      </c>
      <c r="AK8" s="1" t="s">
        <v>325</v>
      </c>
    </row>
    <row r="9" spans="2:37" ht="162" x14ac:dyDescent="0.25">
      <c r="B9" s="4" t="s">
        <v>205</v>
      </c>
      <c r="C9" s="4" t="s">
        <v>208</v>
      </c>
      <c r="D9" s="4" t="s">
        <v>212</v>
      </c>
      <c r="E9" s="4"/>
      <c r="F9" s="4"/>
      <c r="G9" s="4"/>
      <c r="H9" s="4" t="s">
        <v>219</v>
      </c>
      <c r="I9" s="5">
        <v>2272158031</v>
      </c>
      <c r="J9" s="5">
        <f t="shared" si="0"/>
        <v>2272158031</v>
      </c>
      <c r="K9" s="4" t="s">
        <v>217</v>
      </c>
      <c r="L9" s="4"/>
      <c r="M9" s="4"/>
      <c r="N9" s="4"/>
      <c r="O9" s="4" t="s">
        <v>220</v>
      </c>
      <c r="P9" s="5">
        <v>272694419</v>
      </c>
      <c r="Q9" s="5">
        <f t="shared" si="1"/>
        <v>272694419</v>
      </c>
      <c r="R9" s="4"/>
      <c r="S9" s="4"/>
      <c r="T9" s="4"/>
      <c r="U9" s="4"/>
      <c r="V9" s="4"/>
      <c r="W9" s="5"/>
      <c r="X9" s="5"/>
      <c r="Y9" s="4"/>
      <c r="Z9" s="4"/>
      <c r="AA9" s="4"/>
      <c r="AB9" s="4"/>
      <c r="AC9" s="4"/>
      <c r="AD9" s="4"/>
      <c r="AE9" s="4"/>
      <c r="AF9" s="4"/>
      <c r="AG9" s="107" t="s">
        <v>218</v>
      </c>
      <c r="AH9" s="4"/>
      <c r="AJ9" s="214" t="s">
        <v>322</v>
      </c>
      <c r="AK9" s="214" t="s">
        <v>324</v>
      </c>
    </row>
    <row r="10" spans="2:37" ht="103.5" x14ac:dyDescent="0.25">
      <c r="B10" s="4"/>
      <c r="C10" s="4"/>
      <c r="D10" s="4"/>
      <c r="E10" s="4"/>
      <c r="F10" s="4"/>
      <c r="G10" s="4"/>
      <c r="H10" s="4"/>
      <c r="I10" s="5"/>
      <c r="J10" s="5">
        <f t="shared" si="0"/>
        <v>0</v>
      </c>
      <c r="K10" s="4" t="s">
        <v>296</v>
      </c>
      <c r="L10" s="4"/>
      <c r="M10" s="4"/>
      <c r="N10" s="4"/>
      <c r="O10" s="4" t="s">
        <v>298</v>
      </c>
      <c r="P10" s="5"/>
      <c r="Q10" s="5">
        <f t="shared" si="1"/>
        <v>0</v>
      </c>
      <c r="R10" s="4"/>
      <c r="S10" s="4"/>
      <c r="T10" s="4"/>
      <c r="U10" s="4"/>
      <c r="V10" s="4"/>
      <c r="W10" s="5"/>
      <c r="X10" s="5"/>
      <c r="Y10" s="4"/>
      <c r="Z10" s="4"/>
      <c r="AA10" s="4"/>
      <c r="AB10" s="4"/>
      <c r="AC10" s="4"/>
      <c r="AD10" s="4"/>
      <c r="AE10" s="4"/>
      <c r="AF10" s="4"/>
      <c r="AG10" s="4"/>
      <c r="AH10" s="107" t="s">
        <v>297</v>
      </c>
    </row>
    <row r="11" spans="2:37" ht="103.5" x14ac:dyDescent="0.25">
      <c r="B11" s="4" t="s">
        <v>51</v>
      </c>
      <c r="C11" s="4" t="s">
        <v>208</v>
      </c>
      <c r="D11" s="4" t="s">
        <v>36</v>
      </c>
      <c r="E11" s="4" t="s">
        <v>34</v>
      </c>
      <c r="F11" s="7">
        <v>44907</v>
      </c>
      <c r="G11" s="4" t="s">
        <v>35</v>
      </c>
      <c r="H11" s="4" t="s">
        <v>38</v>
      </c>
      <c r="I11" s="5">
        <v>4484182891</v>
      </c>
      <c r="J11" s="5">
        <f t="shared" si="0"/>
        <v>6726274336</v>
      </c>
      <c r="K11" s="4" t="s">
        <v>42</v>
      </c>
      <c r="L11" s="4" t="s">
        <v>41</v>
      </c>
      <c r="M11" s="4"/>
      <c r="N11" s="4" t="s">
        <v>43</v>
      </c>
      <c r="O11" s="4" t="s">
        <v>39</v>
      </c>
      <c r="P11" s="5"/>
      <c r="Q11" s="5">
        <f t="shared" si="1"/>
        <v>0</v>
      </c>
      <c r="R11" s="4"/>
      <c r="S11" s="4"/>
      <c r="T11" s="4"/>
      <c r="U11" s="4">
        <v>6</v>
      </c>
      <c r="V11" s="7">
        <v>44943</v>
      </c>
      <c r="W11" s="5">
        <v>2242091445</v>
      </c>
      <c r="X11" s="5"/>
      <c r="Y11" s="4" t="s">
        <v>50</v>
      </c>
      <c r="Z11" s="4" t="s">
        <v>40</v>
      </c>
      <c r="AA11" s="7">
        <v>45215</v>
      </c>
      <c r="AB11" s="4"/>
      <c r="AC11" s="4"/>
      <c r="AD11" s="4"/>
      <c r="AE11" s="4"/>
      <c r="AF11" s="4"/>
      <c r="AG11" s="107" t="s">
        <v>128</v>
      </c>
      <c r="AH11" s="107" t="s">
        <v>129</v>
      </c>
    </row>
    <row r="12" spans="2:37" x14ac:dyDescent="0.25">
      <c r="B12" s="4"/>
      <c r="C12" s="4"/>
      <c r="D12" s="4"/>
      <c r="E12" s="4"/>
      <c r="F12" s="4"/>
      <c r="G12" s="4"/>
      <c r="H12" s="4"/>
      <c r="I12" s="5"/>
      <c r="J12" s="5">
        <f t="shared" si="0"/>
        <v>0</v>
      </c>
      <c r="K12" s="4"/>
      <c r="L12" s="4"/>
      <c r="M12" s="4"/>
      <c r="N12" s="4"/>
      <c r="O12" s="4"/>
      <c r="P12" s="5"/>
      <c r="Q12" s="5">
        <f t="shared" si="1"/>
        <v>0</v>
      </c>
      <c r="R12" s="4"/>
      <c r="S12" s="4"/>
      <c r="T12" s="4"/>
      <c r="U12" s="4"/>
      <c r="V12" s="4"/>
      <c r="W12" s="5"/>
      <c r="X12" s="5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2:37" ht="103.5" x14ac:dyDescent="0.25">
      <c r="B13" s="4" t="s">
        <v>205</v>
      </c>
      <c r="C13" s="4" t="s">
        <v>208</v>
      </c>
      <c r="D13" s="185" t="s">
        <v>225</v>
      </c>
      <c r="E13" s="4" t="s">
        <v>331</v>
      </c>
      <c r="F13" s="4"/>
      <c r="G13" s="4"/>
      <c r="H13" s="4" t="s">
        <v>227</v>
      </c>
      <c r="I13" s="5">
        <v>12484890000</v>
      </c>
      <c r="J13" s="5">
        <f t="shared" si="0"/>
        <v>24969780000</v>
      </c>
      <c r="K13" s="4" t="s">
        <v>228</v>
      </c>
      <c r="L13" s="4"/>
      <c r="M13" s="4"/>
      <c r="N13" s="4"/>
      <c r="O13" s="4" t="s">
        <v>229</v>
      </c>
      <c r="P13" s="5">
        <v>1248488990</v>
      </c>
      <c r="Q13" s="5">
        <f t="shared" si="1"/>
        <v>1248488990</v>
      </c>
      <c r="R13" s="4"/>
      <c r="S13" s="4"/>
      <c r="T13" s="4"/>
      <c r="U13" s="4"/>
      <c r="V13" s="4"/>
      <c r="W13" s="5">
        <v>12484890000</v>
      </c>
      <c r="X13" s="5"/>
      <c r="Y13" s="4"/>
      <c r="Z13" s="4"/>
      <c r="AA13" s="4"/>
      <c r="AB13" s="4"/>
      <c r="AC13" s="4"/>
      <c r="AD13" s="4"/>
      <c r="AE13" s="4"/>
      <c r="AF13" s="4"/>
      <c r="AG13" s="107" t="s">
        <v>230</v>
      </c>
      <c r="AH13" s="107"/>
    </row>
    <row r="14" spans="2:37" ht="103.5" x14ac:dyDescent="0.25">
      <c r="B14" s="4" t="s">
        <v>22</v>
      </c>
      <c r="C14" s="4" t="s">
        <v>136</v>
      </c>
      <c r="D14" s="4" t="s">
        <v>226</v>
      </c>
      <c r="E14" s="4" t="s">
        <v>332</v>
      </c>
      <c r="F14" s="4"/>
      <c r="G14" s="4"/>
      <c r="H14" s="4" t="s">
        <v>231</v>
      </c>
      <c r="I14" s="5">
        <v>3181818182</v>
      </c>
      <c r="J14" s="5">
        <f t="shared" si="0"/>
        <v>4350884300</v>
      </c>
      <c r="K14" s="4" t="s">
        <v>233</v>
      </c>
      <c r="L14" s="4"/>
      <c r="M14" s="4"/>
      <c r="N14" s="4"/>
      <c r="O14" s="4" t="s">
        <v>234</v>
      </c>
      <c r="P14" s="5">
        <v>292665818</v>
      </c>
      <c r="Q14" s="5">
        <f t="shared" si="1"/>
        <v>380465562</v>
      </c>
      <c r="R14" s="4"/>
      <c r="S14" s="4"/>
      <c r="T14" s="4"/>
      <c r="U14" s="4"/>
      <c r="V14" s="4"/>
      <c r="W14" s="5">
        <v>1169066118</v>
      </c>
      <c r="X14" s="5">
        <v>87799744</v>
      </c>
      <c r="Y14" s="4"/>
      <c r="Z14" s="4"/>
      <c r="AA14" s="4"/>
      <c r="AB14" s="4"/>
      <c r="AC14" s="4"/>
      <c r="AD14" s="4"/>
      <c r="AE14" s="4"/>
      <c r="AF14" s="4"/>
      <c r="AG14" s="107" t="s">
        <v>232</v>
      </c>
      <c r="AH14" s="4"/>
    </row>
    <row r="15" spans="2:37" x14ac:dyDescent="0.25">
      <c r="B15" s="4"/>
      <c r="C15" s="4"/>
      <c r="D15" s="4"/>
      <c r="E15" s="4"/>
      <c r="F15" s="4"/>
      <c r="G15" s="4"/>
      <c r="H15" s="4"/>
      <c r="I15" s="5"/>
      <c r="J15" s="5">
        <f t="shared" si="0"/>
        <v>0</v>
      </c>
      <c r="K15" s="4"/>
      <c r="L15" s="4"/>
      <c r="M15" s="4"/>
      <c r="N15" s="4"/>
      <c r="O15" s="4"/>
      <c r="P15" s="5"/>
      <c r="Q15" s="5">
        <f t="shared" si="1"/>
        <v>0</v>
      </c>
      <c r="R15" s="4"/>
      <c r="S15" s="4"/>
      <c r="T15" s="4"/>
      <c r="U15" s="4"/>
      <c r="V15" s="4"/>
      <c r="W15" s="5"/>
      <c r="X15" s="5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2:37" x14ac:dyDescent="0.25">
      <c r="B16" s="4"/>
      <c r="C16" s="4"/>
      <c r="D16" s="4"/>
      <c r="E16" s="4"/>
      <c r="F16" s="4"/>
      <c r="G16" s="4"/>
      <c r="H16" s="4"/>
      <c r="I16" s="5"/>
      <c r="J16" s="5">
        <f t="shared" si="0"/>
        <v>0</v>
      </c>
      <c r="K16" s="4"/>
      <c r="L16" s="4"/>
      <c r="M16" s="4"/>
      <c r="N16" s="4"/>
      <c r="O16" s="4"/>
      <c r="P16" s="5"/>
      <c r="Q16" s="5">
        <f t="shared" si="1"/>
        <v>0</v>
      </c>
      <c r="R16" s="4"/>
      <c r="S16" s="4"/>
      <c r="T16" s="4"/>
      <c r="U16" s="4"/>
      <c r="V16" s="4"/>
      <c r="W16" s="5"/>
      <c r="X16" s="5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2:34" ht="88.5" x14ac:dyDescent="0.25">
      <c r="B17" s="4" t="s">
        <v>205</v>
      </c>
      <c r="C17" s="4"/>
      <c r="D17" s="4" t="s">
        <v>141</v>
      </c>
      <c r="E17" s="4" t="s">
        <v>140</v>
      </c>
      <c r="F17" s="7">
        <v>45471</v>
      </c>
      <c r="G17" s="4" t="s">
        <v>139</v>
      </c>
      <c r="H17" s="4" t="s">
        <v>144</v>
      </c>
      <c r="I17" s="5">
        <v>23917668182</v>
      </c>
      <c r="J17" s="5">
        <f t="shared" ref="J17:J22" si="2">I17+W17</f>
        <v>31809856639</v>
      </c>
      <c r="K17" s="4" t="s">
        <v>180</v>
      </c>
      <c r="L17" s="4" t="s">
        <v>181</v>
      </c>
      <c r="M17" s="7">
        <v>45490</v>
      </c>
      <c r="N17" s="4" t="s">
        <v>179</v>
      </c>
      <c r="O17" s="4" t="s">
        <v>178</v>
      </c>
      <c r="P17" s="5">
        <v>2391766818</v>
      </c>
      <c r="Q17" s="5">
        <f>P17+X17</f>
        <v>3180985664</v>
      </c>
      <c r="R17" s="4">
        <v>60</v>
      </c>
      <c r="S17" s="4"/>
      <c r="T17" s="4"/>
      <c r="U17" s="4"/>
      <c r="V17" s="4"/>
      <c r="W17" s="5">
        <v>7892188457</v>
      </c>
      <c r="X17" s="5">
        <v>789218846</v>
      </c>
      <c r="Y17" s="4"/>
      <c r="Z17" s="4"/>
      <c r="AA17" s="4"/>
      <c r="AB17" s="4"/>
      <c r="AC17" s="4"/>
      <c r="AD17" s="4"/>
      <c r="AE17" s="4"/>
      <c r="AF17" s="4"/>
      <c r="AG17" s="227" t="s">
        <v>145</v>
      </c>
      <c r="AH17" s="107" t="s">
        <v>146</v>
      </c>
    </row>
    <row r="18" spans="2:34" ht="114" customHeight="1" x14ac:dyDescent="0.25">
      <c r="B18" s="4" t="s">
        <v>22</v>
      </c>
      <c r="C18" s="4" t="s">
        <v>136</v>
      </c>
      <c r="D18" s="4" t="s">
        <v>142</v>
      </c>
      <c r="E18" s="4" t="s">
        <v>24</v>
      </c>
      <c r="F18" s="4"/>
      <c r="G18" s="4" t="s">
        <v>30</v>
      </c>
      <c r="H18" s="4" t="s">
        <v>31</v>
      </c>
      <c r="I18" s="5">
        <v>3636363636</v>
      </c>
      <c r="J18" s="5">
        <f t="shared" si="2"/>
        <v>3636363636</v>
      </c>
      <c r="K18" s="4" t="s">
        <v>20</v>
      </c>
      <c r="L18" s="4" t="s">
        <v>26</v>
      </c>
      <c r="M18" s="4"/>
      <c r="N18" s="4" t="s">
        <v>32</v>
      </c>
      <c r="O18" s="4" t="s">
        <v>116</v>
      </c>
      <c r="P18" s="5">
        <v>363636364</v>
      </c>
      <c r="Q18" s="5">
        <f>P18+X18</f>
        <v>363636364</v>
      </c>
      <c r="R18" s="4"/>
      <c r="S18" s="4"/>
      <c r="T18" s="4"/>
      <c r="U18" s="4"/>
      <c r="V18" s="4"/>
      <c r="W18" s="5"/>
      <c r="X18" s="5"/>
      <c r="Y18" s="4"/>
      <c r="Z18" s="4"/>
      <c r="AA18" s="4"/>
      <c r="AB18" s="4"/>
      <c r="AC18" s="4"/>
      <c r="AD18" s="4"/>
      <c r="AE18" s="4"/>
      <c r="AF18" s="4"/>
      <c r="AG18" s="107" t="s">
        <v>125</v>
      </c>
      <c r="AH18" s="107" t="s">
        <v>124</v>
      </c>
    </row>
    <row r="19" spans="2:34" ht="88.5" x14ac:dyDescent="0.25">
      <c r="B19" s="4" t="s">
        <v>21</v>
      </c>
      <c r="C19" s="4" t="s">
        <v>134</v>
      </c>
      <c r="D19" s="4" t="s">
        <v>130</v>
      </c>
      <c r="E19" s="4" t="s">
        <v>29</v>
      </c>
      <c r="F19" s="7">
        <v>45652</v>
      </c>
      <c r="G19" s="4" t="s">
        <v>28</v>
      </c>
      <c r="H19" s="4" t="s">
        <v>132</v>
      </c>
      <c r="I19" s="5">
        <v>4967590688</v>
      </c>
      <c r="J19" s="5">
        <f t="shared" si="2"/>
        <v>5431013928</v>
      </c>
      <c r="K19" s="4" t="s">
        <v>131</v>
      </c>
      <c r="L19" s="4" t="s">
        <v>25</v>
      </c>
      <c r="M19" s="7">
        <v>45652</v>
      </c>
      <c r="N19" s="4" t="s">
        <v>27</v>
      </c>
      <c r="O19" s="4" t="s">
        <v>257</v>
      </c>
      <c r="P19" s="5">
        <v>496759069</v>
      </c>
      <c r="Q19" s="5">
        <f>P19+X19</f>
        <v>597781830</v>
      </c>
      <c r="R19" s="4">
        <v>17</v>
      </c>
      <c r="S19" s="4" t="s">
        <v>374</v>
      </c>
      <c r="T19" s="4" t="s">
        <v>166</v>
      </c>
      <c r="U19" s="4" t="s">
        <v>375</v>
      </c>
      <c r="V19" s="7">
        <v>45700</v>
      </c>
      <c r="W19" s="5">
        <v>463423240</v>
      </c>
      <c r="X19" s="5">
        <v>101022761</v>
      </c>
      <c r="Y19" s="4" t="s">
        <v>373</v>
      </c>
      <c r="Z19" s="4" t="s">
        <v>373</v>
      </c>
      <c r="AA19" s="4"/>
      <c r="AB19" s="4"/>
      <c r="AC19" s="4"/>
      <c r="AD19" s="4"/>
      <c r="AE19" s="4"/>
      <c r="AF19" s="4"/>
      <c r="AG19" s="107" t="s">
        <v>123</v>
      </c>
      <c r="AH19" s="107" t="s">
        <v>122</v>
      </c>
    </row>
    <row r="20" spans="2:34" ht="132.75" x14ac:dyDescent="0.25">
      <c r="B20" s="4" t="s">
        <v>23</v>
      </c>
      <c r="C20" s="4" t="s">
        <v>135</v>
      </c>
      <c r="D20" s="4" t="s">
        <v>143</v>
      </c>
      <c r="E20" s="4" t="s">
        <v>110</v>
      </c>
      <c r="F20" s="4"/>
      <c r="G20" s="4" t="s">
        <v>111</v>
      </c>
      <c r="H20" s="4" t="s">
        <v>112</v>
      </c>
      <c r="I20" s="5">
        <v>1211409781</v>
      </c>
      <c r="J20" s="5">
        <f t="shared" si="2"/>
        <v>1211409781</v>
      </c>
      <c r="K20" s="4" t="s">
        <v>20</v>
      </c>
      <c r="L20" s="4" t="s">
        <v>113</v>
      </c>
      <c r="M20" s="4"/>
      <c r="N20" s="4" t="s">
        <v>114</v>
      </c>
      <c r="O20" s="4" t="s">
        <v>115</v>
      </c>
      <c r="P20" s="5">
        <v>121140978</v>
      </c>
      <c r="Q20" s="5">
        <f>P20+X20</f>
        <v>121140978</v>
      </c>
      <c r="R20" s="4"/>
      <c r="S20" s="4"/>
      <c r="T20" s="4"/>
      <c r="U20" s="4"/>
      <c r="V20" s="4"/>
      <c r="W20" s="5"/>
      <c r="X20" s="5"/>
      <c r="Y20" s="4"/>
      <c r="Z20" s="4"/>
      <c r="AA20" s="4"/>
      <c r="AB20" s="4"/>
      <c r="AC20" s="4"/>
      <c r="AD20" s="4"/>
      <c r="AE20" s="4"/>
      <c r="AF20" s="4"/>
      <c r="AG20" s="107" t="s">
        <v>127</v>
      </c>
      <c r="AH20" s="107" t="s">
        <v>126</v>
      </c>
    </row>
    <row r="21" spans="2:34" ht="88.5" x14ac:dyDescent="0.25">
      <c r="B21" s="124" t="s">
        <v>205</v>
      </c>
      <c r="C21" s="4"/>
      <c r="D21" s="4" t="s">
        <v>435</v>
      </c>
      <c r="E21" s="4" t="s">
        <v>431</v>
      </c>
      <c r="F21" s="4"/>
      <c r="G21" s="4" t="s">
        <v>432</v>
      </c>
      <c r="H21" s="4" t="s">
        <v>433</v>
      </c>
      <c r="I21" s="5">
        <v>6780000000</v>
      </c>
      <c r="J21" s="5">
        <f t="shared" si="2"/>
        <v>6780000000</v>
      </c>
      <c r="K21" s="4" t="s">
        <v>434</v>
      </c>
      <c r="L21" s="4"/>
      <c r="M21" s="4"/>
      <c r="N21" s="4"/>
      <c r="O21" s="4"/>
      <c r="P21" s="5"/>
      <c r="Q21" s="5">
        <f t="shared" ref="Q21:Q24" si="3">P21+X21</f>
        <v>0</v>
      </c>
      <c r="R21" s="4"/>
      <c r="S21" s="4"/>
      <c r="T21" s="4"/>
      <c r="U21" s="4"/>
      <c r="V21" s="4"/>
      <c r="W21" s="5"/>
      <c r="X21" s="5"/>
      <c r="Y21" s="4"/>
      <c r="Z21" s="4"/>
      <c r="AA21" s="4"/>
      <c r="AB21" s="4"/>
      <c r="AC21" s="4"/>
      <c r="AD21" s="4"/>
      <c r="AE21" s="4"/>
      <c r="AF21" s="4"/>
      <c r="AG21" s="107" t="s">
        <v>452</v>
      </c>
      <c r="AH21" s="281"/>
    </row>
    <row r="22" spans="2:34" ht="74.25" x14ac:dyDescent="0.25">
      <c r="B22" s="4" t="s">
        <v>205</v>
      </c>
      <c r="C22" s="4"/>
      <c r="D22" s="4"/>
      <c r="E22" s="4" t="s">
        <v>436</v>
      </c>
      <c r="F22" s="4"/>
      <c r="G22" s="4"/>
      <c r="H22" s="4"/>
      <c r="I22" s="5">
        <v>23773286678</v>
      </c>
      <c r="J22" s="5">
        <f t="shared" si="2"/>
        <v>23773286678</v>
      </c>
      <c r="K22" s="4"/>
      <c r="L22" s="4" t="s">
        <v>438</v>
      </c>
      <c r="M22" s="4"/>
      <c r="N22" s="4"/>
      <c r="O22" s="4"/>
      <c r="P22" s="5">
        <v>2977328668</v>
      </c>
      <c r="Q22" s="5">
        <f t="shared" si="3"/>
        <v>2977328668</v>
      </c>
      <c r="R22" s="4"/>
      <c r="S22" s="4"/>
      <c r="T22" s="4"/>
      <c r="U22" s="4"/>
      <c r="V22" s="4"/>
      <c r="W22" s="5"/>
      <c r="X22" s="5"/>
      <c r="Y22" s="4"/>
      <c r="Z22" s="4"/>
      <c r="AA22" s="4"/>
      <c r="AB22" s="4"/>
      <c r="AC22" s="4"/>
      <c r="AD22" s="4"/>
      <c r="AE22" s="4"/>
      <c r="AF22" s="4"/>
      <c r="AG22" s="107" t="s">
        <v>458</v>
      </c>
      <c r="AH22" s="107" t="s">
        <v>459</v>
      </c>
    </row>
    <row r="23" spans="2:34" ht="74.25" x14ac:dyDescent="0.25">
      <c r="B23" s="4" t="s">
        <v>428</v>
      </c>
      <c r="C23" s="4"/>
      <c r="D23" s="4"/>
      <c r="E23" s="4" t="s">
        <v>429</v>
      </c>
      <c r="F23" s="4"/>
      <c r="G23" s="4" t="s">
        <v>430</v>
      </c>
      <c r="H23" s="4"/>
      <c r="I23" s="5">
        <v>7780497239</v>
      </c>
      <c r="J23" s="5">
        <f t="shared" ref="J23:J24" si="4">I23+W23</f>
        <v>7780497239</v>
      </c>
      <c r="K23" s="4"/>
      <c r="L23" s="4" t="s">
        <v>437</v>
      </c>
      <c r="M23" s="4"/>
      <c r="N23" s="4"/>
      <c r="O23" s="4"/>
      <c r="P23" s="5">
        <v>891143601</v>
      </c>
      <c r="Q23" s="5">
        <f t="shared" si="3"/>
        <v>891143601</v>
      </c>
      <c r="R23" s="4"/>
      <c r="S23" s="4"/>
      <c r="T23" s="4"/>
      <c r="U23" s="4"/>
      <c r="V23" s="4"/>
      <c r="W23" s="5"/>
      <c r="X23" s="5"/>
      <c r="Y23" s="4"/>
      <c r="Z23" s="4"/>
      <c r="AA23" s="4"/>
      <c r="AB23" s="4"/>
      <c r="AC23" s="4"/>
      <c r="AD23" s="4"/>
      <c r="AE23" s="4"/>
      <c r="AF23" s="4"/>
      <c r="AG23" s="107" t="s">
        <v>460</v>
      </c>
      <c r="AH23" s="107" t="s">
        <v>461</v>
      </c>
    </row>
    <row r="24" spans="2:34" ht="74.25" x14ac:dyDescent="0.25">
      <c r="B24" s="4" t="s">
        <v>23</v>
      </c>
      <c r="C24" s="4"/>
      <c r="D24" s="4"/>
      <c r="E24" s="4" t="s">
        <v>439</v>
      </c>
      <c r="F24" s="4"/>
      <c r="G24" s="4"/>
      <c r="H24" s="4"/>
      <c r="I24" s="5">
        <v>1296219091</v>
      </c>
      <c r="J24" s="5">
        <f t="shared" si="4"/>
        <v>1296219091</v>
      </c>
      <c r="K24" s="4"/>
      <c r="L24" s="4" t="s">
        <v>440</v>
      </c>
      <c r="M24" s="4"/>
      <c r="N24" s="4"/>
      <c r="O24" s="4"/>
      <c r="P24" s="5">
        <v>129621909</v>
      </c>
      <c r="Q24" s="5">
        <f t="shared" si="3"/>
        <v>129621909</v>
      </c>
      <c r="R24" s="4"/>
      <c r="S24" s="4"/>
      <c r="T24" s="4"/>
      <c r="U24" s="4"/>
      <c r="V24" s="4"/>
      <c r="W24" s="5"/>
      <c r="X24" s="5"/>
      <c r="Y24" s="4"/>
      <c r="Z24" s="4"/>
      <c r="AA24" s="4"/>
      <c r="AB24" s="4"/>
      <c r="AC24" s="4"/>
      <c r="AD24" s="4"/>
      <c r="AE24" s="4"/>
      <c r="AF24" s="4"/>
      <c r="AG24" s="107" t="s">
        <v>462</v>
      </c>
      <c r="AH24" s="107" t="s">
        <v>463</v>
      </c>
    </row>
    <row r="25" spans="2:34" x14ac:dyDescent="0.25">
      <c r="B25" s="4"/>
      <c r="C25" s="4"/>
      <c r="D25" s="4"/>
      <c r="E25" s="4"/>
      <c r="F25" s="4"/>
      <c r="G25" s="4"/>
      <c r="H25" s="4"/>
      <c r="I25" s="5"/>
      <c r="J25" s="5"/>
      <c r="K25" s="4"/>
      <c r="L25" s="4"/>
      <c r="M25" s="4"/>
      <c r="N25" s="4"/>
      <c r="O25" s="4"/>
      <c r="P25" s="5"/>
      <c r="Q25" s="5"/>
      <c r="R25" s="4"/>
      <c r="S25" s="4"/>
      <c r="T25" s="4"/>
      <c r="U25" s="4"/>
      <c r="V25" s="4"/>
      <c r="W25" s="5"/>
      <c r="X25" s="5"/>
      <c r="Y25" s="4"/>
      <c r="Z25" s="4"/>
      <c r="AA25" s="4"/>
      <c r="AB25" s="4"/>
      <c r="AC25" s="4"/>
      <c r="AD25" s="4"/>
      <c r="AE25" s="4"/>
      <c r="AF25" s="4"/>
      <c r="AG25" s="4"/>
      <c r="AH25" s="4"/>
    </row>
    <row r="26" spans="2:34" x14ac:dyDescent="0.25">
      <c r="B26" s="4"/>
      <c r="C26" s="4"/>
      <c r="D26" s="4"/>
      <c r="E26" s="4"/>
      <c r="F26" s="4"/>
      <c r="G26" s="4"/>
      <c r="H26" s="4"/>
      <c r="I26" s="5"/>
      <c r="J26" s="5"/>
      <c r="K26" s="4"/>
      <c r="L26" s="4"/>
      <c r="M26" s="4"/>
      <c r="N26" s="4"/>
      <c r="O26" s="4"/>
      <c r="P26" s="5"/>
      <c r="Q26" s="5"/>
      <c r="R26" s="4"/>
      <c r="S26" s="4"/>
      <c r="T26" s="4"/>
      <c r="U26" s="4"/>
      <c r="V26" s="4"/>
      <c r="W26" s="5"/>
      <c r="X26" s="5"/>
      <c r="Y26" s="4"/>
      <c r="Z26" s="4"/>
      <c r="AA26" s="4"/>
      <c r="AB26" s="4"/>
      <c r="AC26" s="4"/>
      <c r="AD26" s="4"/>
      <c r="AE26" s="4"/>
      <c r="AF26" s="4"/>
      <c r="AG26" s="4"/>
      <c r="AH26" s="4"/>
    </row>
    <row r="27" spans="2:34" x14ac:dyDescent="0.25">
      <c r="B27" s="4"/>
      <c r="C27" s="4"/>
      <c r="D27" s="4"/>
      <c r="E27" s="4"/>
      <c r="F27" s="4"/>
      <c r="G27" s="4"/>
      <c r="H27" s="4"/>
      <c r="I27" s="5"/>
      <c r="J27" s="5"/>
      <c r="K27" s="4"/>
      <c r="L27" s="4"/>
      <c r="M27" s="4"/>
      <c r="N27" s="4"/>
      <c r="O27" s="4"/>
      <c r="P27" s="5"/>
      <c r="Q27" s="5"/>
      <c r="R27" s="4"/>
      <c r="S27" s="4"/>
      <c r="T27" s="4"/>
      <c r="U27" s="4"/>
      <c r="V27" s="4"/>
      <c r="W27" s="5"/>
      <c r="X27" s="5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2:34" x14ac:dyDescent="0.25">
      <c r="B28" s="4"/>
      <c r="C28" s="4"/>
      <c r="D28" s="4"/>
      <c r="E28" s="4"/>
      <c r="F28" s="4"/>
      <c r="G28" s="4"/>
      <c r="H28" s="4"/>
      <c r="I28" s="5"/>
      <c r="J28" s="5"/>
      <c r="K28" s="4"/>
      <c r="L28" s="4"/>
      <c r="M28" s="4"/>
      <c r="N28" s="4"/>
      <c r="O28" s="4"/>
      <c r="P28" s="5"/>
      <c r="Q28" s="5"/>
      <c r="R28" s="4"/>
      <c r="S28" s="4"/>
      <c r="T28" s="4"/>
      <c r="U28" s="4"/>
      <c r="V28" s="4"/>
      <c r="W28" s="5"/>
      <c r="X28" s="5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2:34" x14ac:dyDescent="0.25">
      <c r="B29" s="4"/>
      <c r="C29" s="4"/>
      <c r="D29" s="4"/>
      <c r="E29" s="4"/>
      <c r="F29" s="4"/>
      <c r="G29" s="4"/>
      <c r="H29" s="4"/>
      <c r="I29" s="5"/>
      <c r="J29" s="5"/>
      <c r="K29" s="4"/>
      <c r="L29" s="4"/>
      <c r="M29" s="4"/>
      <c r="N29" s="4"/>
      <c r="O29" s="4"/>
      <c r="P29" s="5"/>
      <c r="Q29" s="5"/>
      <c r="R29" s="4"/>
      <c r="S29" s="4"/>
      <c r="T29" s="4"/>
      <c r="U29" s="4"/>
      <c r="V29" s="4"/>
      <c r="W29" s="5"/>
      <c r="X29" s="5"/>
      <c r="Y29" s="4"/>
      <c r="Z29" s="4"/>
      <c r="AA29" s="4"/>
      <c r="AB29" s="4"/>
      <c r="AC29" s="4"/>
      <c r="AD29" s="4"/>
      <c r="AE29" s="4"/>
      <c r="AF29" s="4"/>
      <c r="AG29" s="4"/>
      <c r="AH29" s="4"/>
    </row>
    <row r="30" spans="2:34" x14ac:dyDescent="0.25">
      <c r="B30" s="4"/>
      <c r="C30" s="4"/>
      <c r="D30" s="4"/>
      <c r="E30" s="4"/>
      <c r="F30" s="4"/>
      <c r="G30" s="4"/>
      <c r="H30" s="4"/>
      <c r="I30" s="5"/>
      <c r="J30" s="5"/>
      <c r="K30" s="4"/>
      <c r="L30" s="4"/>
      <c r="M30" s="4"/>
      <c r="N30" s="4"/>
      <c r="O30" s="4"/>
      <c r="P30" s="5"/>
      <c r="Q30" s="5"/>
      <c r="R30" s="4"/>
      <c r="S30" s="4"/>
      <c r="T30" s="4"/>
      <c r="U30" s="4"/>
      <c r="V30" s="4"/>
      <c r="W30" s="5"/>
      <c r="X30" s="5"/>
      <c r="Y30" s="4"/>
      <c r="Z30" s="4"/>
      <c r="AA30" s="4"/>
      <c r="AB30" s="4"/>
      <c r="AC30" s="4"/>
      <c r="AD30" s="4"/>
      <c r="AE30" s="4"/>
      <c r="AF30" s="4"/>
      <c r="AG30" s="4"/>
      <c r="AH30" s="4"/>
    </row>
    <row r="31" spans="2:34" x14ac:dyDescent="0.25">
      <c r="B31" s="4"/>
      <c r="C31" s="4"/>
      <c r="D31" s="4"/>
      <c r="E31" s="4"/>
      <c r="F31" s="4"/>
      <c r="G31" s="4"/>
      <c r="H31" s="4"/>
      <c r="I31" s="5"/>
      <c r="J31" s="5"/>
      <c r="K31" s="4"/>
      <c r="L31" s="4"/>
      <c r="M31" s="4"/>
      <c r="N31" s="4"/>
      <c r="O31" s="4"/>
      <c r="P31" s="5"/>
      <c r="Q31" s="5"/>
      <c r="R31" s="4"/>
      <c r="S31" s="4"/>
      <c r="T31" s="4"/>
      <c r="U31" s="4"/>
      <c r="V31" s="4"/>
      <c r="W31" s="5"/>
      <c r="X31" s="5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2:34" x14ac:dyDescent="0.25">
      <c r="B32" s="4"/>
      <c r="C32" s="4"/>
      <c r="D32" s="4"/>
      <c r="E32" s="4"/>
      <c r="F32" s="4"/>
      <c r="G32" s="4"/>
      <c r="H32" s="4"/>
      <c r="I32" s="5"/>
      <c r="J32" s="5"/>
      <c r="K32" s="4"/>
      <c r="L32" s="4"/>
      <c r="M32" s="4"/>
      <c r="N32" s="4"/>
      <c r="O32" s="4"/>
      <c r="P32" s="5"/>
      <c r="Q32" s="5"/>
      <c r="R32" s="4"/>
      <c r="S32" s="4"/>
      <c r="T32" s="4"/>
      <c r="U32" s="4"/>
      <c r="V32" s="4"/>
      <c r="W32" s="5"/>
      <c r="X32" s="5"/>
      <c r="Y32" s="4"/>
      <c r="Z32" s="4"/>
      <c r="AA32" s="4"/>
      <c r="AB32" s="4"/>
      <c r="AC32" s="4"/>
      <c r="AD32" s="4"/>
      <c r="AE32" s="4"/>
      <c r="AF32" s="4"/>
      <c r="AG32" s="4"/>
      <c r="AH32" s="4"/>
    </row>
    <row r="33" spans="2:34" x14ac:dyDescent="0.25">
      <c r="B33" s="4"/>
      <c r="C33" s="4"/>
      <c r="D33" s="4"/>
      <c r="E33" s="4"/>
      <c r="F33" s="4"/>
      <c r="G33" s="4"/>
      <c r="H33" s="4"/>
      <c r="I33" s="5"/>
      <c r="J33" s="5"/>
      <c r="K33" s="4"/>
      <c r="L33" s="4"/>
      <c r="M33" s="4"/>
      <c r="N33" s="4"/>
      <c r="O33" s="4"/>
      <c r="P33" s="5"/>
      <c r="Q33" s="5"/>
      <c r="R33" s="4"/>
      <c r="S33" s="4"/>
      <c r="T33" s="4"/>
      <c r="U33" s="4"/>
      <c r="V33" s="4"/>
      <c r="W33" s="5"/>
      <c r="X33" s="5"/>
      <c r="Y33" s="4"/>
      <c r="Z33" s="4"/>
      <c r="AA33" s="4"/>
      <c r="AB33" s="4"/>
      <c r="AC33" s="4"/>
      <c r="AD33" s="4"/>
      <c r="AE33" s="4"/>
      <c r="AF33" s="4"/>
      <c r="AG33" s="4"/>
      <c r="AH33" s="4"/>
    </row>
    <row r="34" spans="2:34" x14ac:dyDescent="0.25">
      <c r="J34" s="6"/>
      <c r="Q34" s="6"/>
    </row>
  </sheetData>
  <mergeCells count="27">
    <mergeCell ref="B2:B3"/>
    <mergeCell ref="H2:H3"/>
    <mergeCell ref="G2:G3"/>
    <mergeCell ref="F2:F3"/>
    <mergeCell ref="E2:E3"/>
    <mergeCell ref="D2:D3"/>
    <mergeCell ref="C2:C3"/>
    <mergeCell ref="R2:R3"/>
    <mergeCell ref="P2:Q2"/>
    <mergeCell ref="I2:J2"/>
    <mergeCell ref="Y2:Z2"/>
    <mergeCell ref="W2:X2"/>
    <mergeCell ref="N2:N3"/>
    <mergeCell ref="O2:O3"/>
    <mergeCell ref="M2:M3"/>
    <mergeCell ref="L2:L3"/>
    <mergeCell ref="K2:K3"/>
    <mergeCell ref="AG2:AH2"/>
    <mergeCell ref="AF2:AF3"/>
    <mergeCell ref="AE2:AE3"/>
    <mergeCell ref="AD2:AD3"/>
    <mergeCell ref="AC2:AC3"/>
    <mergeCell ref="AB2:AB3"/>
    <mergeCell ref="AA2:AA3"/>
    <mergeCell ref="S2:S3"/>
    <mergeCell ref="T2:U2"/>
    <mergeCell ref="V2:V3"/>
  </mergeCells>
  <hyperlinks>
    <hyperlink ref="AH19" r:id="rId1" xr:uid="{37EDE7FE-7431-BC47-9891-9FED5D32D261}"/>
    <hyperlink ref="AG19" r:id="rId2" xr:uid="{033D362E-E0CD-8640-90FF-B3F777E1766B}"/>
    <hyperlink ref="AH18" r:id="rId3" xr:uid="{011066A2-6122-1D45-BFFD-67EA1857130F}"/>
    <hyperlink ref="AG18" r:id="rId4" xr:uid="{CE979A28-2787-E046-9F39-F8739BDD6838}"/>
    <hyperlink ref="AH20" r:id="rId5" xr:uid="{8FDCB75F-DFBA-D942-B518-A57E8C147436}"/>
    <hyperlink ref="AG20" r:id="rId6" xr:uid="{A3634807-5C73-C249-A96B-43738213A908}"/>
    <hyperlink ref="AG11" r:id="rId7" xr:uid="{D0319C4F-6151-1245-9663-E2AF15927BAC}"/>
    <hyperlink ref="AH11" r:id="rId8" xr:uid="{FB82A1B0-508D-0943-8CA5-667C5A0D24B7}"/>
    <hyperlink ref="AG17" r:id="rId9" xr:uid="{F170AD65-A862-A442-B6FB-52F0B3B408F9}"/>
    <hyperlink ref="AH17" r:id="rId10" xr:uid="{44EB5718-0C29-B541-9903-7FDEFC2F2BE1}"/>
    <hyperlink ref="AG5" r:id="rId11" xr:uid="{6B871A9C-34C0-EA44-8B92-035CAB8BB09A}"/>
    <hyperlink ref="AG6" r:id="rId12" xr:uid="{1B19CAA8-1761-A642-9EA1-B7AD5EF64EFD}"/>
    <hyperlink ref="AG7" r:id="rId13" xr:uid="{3A567323-FA78-1549-8C2E-22D3B194DB84}"/>
    <hyperlink ref="AG8" r:id="rId14" xr:uid="{061B7BD0-550F-AC42-8B08-8DA8A3FF1DFB}"/>
    <hyperlink ref="AG9" r:id="rId15" xr:uid="{BC1C9A07-804D-7740-B085-4F1FB19161EE}"/>
    <hyperlink ref="AG13" r:id="rId16" xr:uid="{FCE54D0A-41AE-DD41-9CE8-3F74A71E27AE}"/>
    <hyperlink ref="AG14" r:id="rId17" xr:uid="{60AC6F6D-D20C-5444-A97B-3892F6399CC1}"/>
    <hyperlink ref="AH10" r:id="rId18" xr:uid="{5BF96355-D704-344E-BFCD-5DFB58B51FB2}"/>
    <hyperlink ref="AJ9" r:id="rId19" xr:uid="{671A583A-125E-CC45-B207-F45EF58D085B}"/>
    <hyperlink ref="AK9" r:id="rId20" xr:uid="{95D31995-52B2-614C-841C-A8186F396612}"/>
    <hyperlink ref="AG21" r:id="rId21" xr:uid="{8DF8C070-767A-6942-95E7-973E1EBBEB0B}"/>
    <hyperlink ref="AG22" r:id="rId22" xr:uid="{E7EC89BB-72FE-E74E-A21E-26680C9FF7DC}"/>
    <hyperlink ref="AH22" r:id="rId23" xr:uid="{D9004B6A-8F6D-A442-9686-EFFC902B31F7}"/>
    <hyperlink ref="AG23" r:id="rId24" xr:uid="{6248C555-8BC6-7843-9809-3687B20A71D7}"/>
    <hyperlink ref="AH23" r:id="rId25" xr:uid="{AE7BAE91-2B72-164E-86DD-7BE9CE71C07B}"/>
    <hyperlink ref="AG24" r:id="rId26" xr:uid="{20409EDA-0229-FD44-97C1-8D786F453090}"/>
    <hyperlink ref="AH24" r:id="rId27" xr:uid="{E5C86799-7EEC-DA41-AF02-F3E4944B784C}"/>
  </hyperlinks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84594-725D-4049-9E8E-AC189CDF63E7}">
  <dimension ref="B1:AD190"/>
  <sheetViews>
    <sheetView tabSelected="1" topLeftCell="D94" zoomScaleNormal="100" workbookViewId="0">
      <selection activeCell="F148" sqref="F148"/>
    </sheetView>
  </sheetViews>
  <sheetFormatPr defaultColWidth="10.8515625" defaultRowHeight="16.5" x14ac:dyDescent="0.25"/>
  <cols>
    <col min="2" max="2" width="17.87890625" customWidth="1"/>
    <col min="3" max="3" width="8.875" customWidth="1"/>
    <col min="4" max="4" width="35.51171875" customWidth="1"/>
    <col min="5" max="5" width="37.85546875" customWidth="1"/>
    <col min="6" max="6" width="31.3203125" customWidth="1"/>
    <col min="7" max="7" width="15.04296875" bestFit="1" customWidth="1"/>
    <col min="8" max="8" width="15.53515625" customWidth="1"/>
    <col min="9" max="9" width="24.78515625" customWidth="1"/>
    <col min="10" max="10" width="17.5078125" style="184" customWidth="1"/>
    <col min="11" max="11" width="12.328125" style="184" customWidth="1"/>
    <col min="12" max="12" width="16.27734375" bestFit="1" customWidth="1"/>
    <col min="13" max="13" width="19.359375" customWidth="1"/>
    <col min="14" max="14" width="15.2890625" bestFit="1" customWidth="1"/>
    <col min="15" max="15" width="12.328125" customWidth="1"/>
    <col min="16" max="16" width="15.2890625" customWidth="1"/>
    <col min="17" max="17" width="18.37109375" bestFit="1" customWidth="1"/>
    <col min="18" max="18" width="15.1640625" customWidth="1"/>
    <col min="19" max="19" width="24.5390625" customWidth="1"/>
    <col min="20" max="20" width="16.5234375" bestFit="1" customWidth="1"/>
    <col min="21" max="21" width="18" customWidth="1"/>
    <col min="22" max="22" width="12.82421875" bestFit="1" customWidth="1"/>
    <col min="25" max="25" width="15.1640625" bestFit="1" customWidth="1"/>
    <col min="27" max="27" width="24.2890625" customWidth="1"/>
    <col min="28" max="28" width="18.98828125" bestFit="1" customWidth="1"/>
    <col min="29" max="29" width="13.80859375" bestFit="1" customWidth="1"/>
  </cols>
  <sheetData>
    <row r="1" spans="2:18" x14ac:dyDescent="0.25">
      <c r="Q1" s="120"/>
      <c r="R1" s="120"/>
    </row>
    <row r="2" spans="2:18" x14ac:dyDescent="0.25">
      <c r="B2" s="9" t="s">
        <v>52</v>
      </c>
      <c r="C2" s="9" t="s">
        <v>53</v>
      </c>
      <c r="D2" s="9" t="s">
        <v>54</v>
      </c>
      <c r="E2" s="9" t="s">
        <v>55</v>
      </c>
      <c r="F2" s="9" t="s">
        <v>56</v>
      </c>
      <c r="G2" s="9" t="s">
        <v>147</v>
      </c>
      <c r="H2" s="9" t="s">
        <v>148</v>
      </c>
      <c r="I2" s="9" t="s">
        <v>59</v>
      </c>
      <c r="J2" s="9" t="s">
        <v>290</v>
      </c>
      <c r="K2" s="9" t="s">
        <v>291</v>
      </c>
      <c r="L2" s="9" t="s">
        <v>453</v>
      </c>
      <c r="Q2" s="120" t="s">
        <v>479</v>
      </c>
      <c r="R2" s="120" t="s">
        <v>481</v>
      </c>
    </row>
    <row r="3" spans="2:18" ht="30" x14ac:dyDescent="0.25">
      <c r="B3" s="123"/>
      <c r="C3" s="4"/>
      <c r="D3" s="10" t="s">
        <v>150</v>
      </c>
      <c r="E3" s="181" t="s">
        <v>189</v>
      </c>
      <c r="F3" s="10" t="s">
        <v>185</v>
      </c>
      <c r="G3" s="11">
        <v>45699</v>
      </c>
      <c r="H3" s="11">
        <v>45699</v>
      </c>
      <c r="I3" s="10" t="s">
        <v>235</v>
      </c>
      <c r="J3" s="4"/>
      <c r="K3" s="212" t="s">
        <v>289</v>
      </c>
      <c r="L3" s="123" t="s">
        <v>454</v>
      </c>
      <c r="Q3" s="120" t="s">
        <v>532</v>
      </c>
      <c r="R3" s="288">
        <v>45702</v>
      </c>
    </row>
    <row r="4" spans="2:18" ht="30" x14ac:dyDescent="0.25">
      <c r="B4" s="123"/>
      <c r="C4" s="4"/>
      <c r="D4" s="10" t="s">
        <v>151</v>
      </c>
      <c r="E4" s="10" t="s">
        <v>237</v>
      </c>
      <c r="F4" s="10" t="s">
        <v>182</v>
      </c>
      <c r="G4" s="11">
        <v>45699</v>
      </c>
      <c r="H4" s="11"/>
      <c r="I4" s="10" t="s">
        <v>236</v>
      </c>
      <c r="J4" s="213" t="s">
        <v>289</v>
      </c>
      <c r="K4" s="123"/>
      <c r="L4" s="123" t="s">
        <v>454</v>
      </c>
      <c r="Q4" s="120" t="s">
        <v>532</v>
      </c>
      <c r="R4" s="289">
        <v>45705</v>
      </c>
    </row>
    <row r="5" spans="2:18" ht="30" x14ac:dyDescent="0.25">
      <c r="B5" s="4"/>
      <c r="C5" s="124"/>
      <c r="D5" s="10" t="s">
        <v>183</v>
      </c>
      <c r="E5" s="10" t="s">
        <v>237</v>
      </c>
      <c r="F5" s="10" t="s">
        <v>184</v>
      </c>
      <c r="G5" s="11">
        <v>45699</v>
      </c>
      <c r="H5" s="11"/>
      <c r="I5" s="10" t="s">
        <v>236</v>
      </c>
      <c r="J5" s="213" t="s">
        <v>289</v>
      </c>
      <c r="K5" s="123"/>
      <c r="L5" s="123" t="s">
        <v>454</v>
      </c>
      <c r="Q5" s="120" t="s">
        <v>532</v>
      </c>
      <c r="R5" s="289">
        <v>45706</v>
      </c>
    </row>
    <row r="6" spans="2:18" ht="45" x14ac:dyDescent="0.25">
      <c r="B6" s="4"/>
      <c r="C6" s="4"/>
      <c r="D6" s="10" t="s">
        <v>186</v>
      </c>
      <c r="E6" s="10"/>
      <c r="F6" s="10" t="s">
        <v>300</v>
      </c>
      <c r="G6" s="11">
        <v>45700</v>
      </c>
      <c r="H6" s="11"/>
      <c r="I6" s="10"/>
      <c r="J6" s="4"/>
      <c r="K6" s="212" t="s">
        <v>289</v>
      </c>
      <c r="L6" s="123" t="s">
        <v>454</v>
      </c>
      <c r="Q6" s="120" t="s">
        <v>532</v>
      </c>
      <c r="R6" s="289">
        <v>45713</v>
      </c>
    </row>
    <row r="7" spans="2:18" ht="45" x14ac:dyDescent="0.25">
      <c r="B7" s="4"/>
      <c r="C7" s="4"/>
      <c r="D7" s="10" t="s">
        <v>187</v>
      </c>
      <c r="E7" s="10" t="s">
        <v>237</v>
      </c>
      <c r="F7" s="10" t="s">
        <v>299</v>
      </c>
      <c r="G7" s="11">
        <v>45712</v>
      </c>
      <c r="H7" s="11"/>
      <c r="I7" s="187" t="s">
        <v>236</v>
      </c>
      <c r="J7" s="211" t="s">
        <v>289</v>
      </c>
      <c r="K7" s="123"/>
      <c r="L7" s="123" t="s">
        <v>454</v>
      </c>
      <c r="Q7" s="120" t="s">
        <v>532</v>
      </c>
      <c r="R7" s="289">
        <v>45720</v>
      </c>
    </row>
    <row r="8" spans="2:18" ht="30" x14ac:dyDescent="0.25">
      <c r="B8" s="4"/>
      <c r="C8" s="4"/>
      <c r="D8" s="10" t="s">
        <v>284</v>
      </c>
      <c r="E8" s="10" t="s">
        <v>237</v>
      </c>
      <c r="F8" s="10" t="s">
        <v>188</v>
      </c>
      <c r="G8" s="11">
        <v>45712</v>
      </c>
      <c r="H8" s="11"/>
      <c r="I8" s="187" t="s">
        <v>236</v>
      </c>
      <c r="J8" s="211" t="s">
        <v>289</v>
      </c>
      <c r="K8" s="123"/>
      <c r="L8" s="123" t="s">
        <v>454</v>
      </c>
      <c r="Q8" s="120" t="s">
        <v>532</v>
      </c>
      <c r="R8" s="289">
        <v>45734</v>
      </c>
    </row>
    <row r="9" spans="2:18" ht="30" x14ac:dyDescent="0.25">
      <c r="B9" s="4"/>
      <c r="C9" s="4"/>
      <c r="D9" s="10" t="s">
        <v>287</v>
      </c>
      <c r="E9" s="10"/>
      <c r="F9" s="10" t="s">
        <v>288</v>
      </c>
      <c r="G9" s="11"/>
      <c r="H9" s="11"/>
      <c r="I9" s="187"/>
      <c r="J9" s="211" t="s">
        <v>289</v>
      </c>
      <c r="K9" s="123"/>
      <c r="L9" s="123" t="s">
        <v>454</v>
      </c>
      <c r="Q9" s="120" t="s">
        <v>532</v>
      </c>
      <c r="R9" s="289">
        <v>45750</v>
      </c>
    </row>
    <row r="10" spans="2:18" ht="30" x14ac:dyDescent="0.25">
      <c r="B10" s="4"/>
      <c r="C10" s="4"/>
      <c r="D10" s="10" t="s">
        <v>285</v>
      </c>
      <c r="E10" s="10" t="s">
        <v>237</v>
      </c>
      <c r="F10" s="10" t="s">
        <v>286</v>
      </c>
      <c r="G10" s="11">
        <v>45716</v>
      </c>
      <c r="H10" s="11"/>
      <c r="I10" s="187" t="s">
        <v>236</v>
      </c>
      <c r="J10" s="211" t="s">
        <v>289</v>
      </c>
      <c r="K10" s="212" t="s">
        <v>289</v>
      </c>
      <c r="L10" s="123" t="s">
        <v>454</v>
      </c>
      <c r="Q10" s="120" t="s">
        <v>532</v>
      </c>
      <c r="R10" s="289">
        <v>45755</v>
      </c>
    </row>
    <row r="11" spans="2:18" ht="30" x14ac:dyDescent="0.25">
      <c r="B11" s="4"/>
      <c r="C11" s="4"/>
      <c r="D11" s="10" t="s">
        <v>192</v>
      </c>
      <c r="E11" s="10"/>
      <c r="F11" s="10" t="s">
        <v>196</v>
      </c>
      <c r="G11" s="11">
        <v>45720</v>
      </c>
      <c r="H11" s="11"/>
      <c r="I11" s="10"/>
      <c r="J11" s="211" t="s">
        <v>289</v>
      </c>
      <c r="K11" s="123"/>
      <c r="L11" s="123" t="s">
        <v>454</v>
      </c>
      <c r="Q11" s="120" t="s">
        <v>532</v>
      </c>
      <c r="R11" s="289">
        <v>45811</v>
      </c>
    </row>
    <row r="12" spans="2:18" ht="30" x14ac:dyDescent="0.25">
      <c r="B12" s="4"/>
      <c r="C12" s="4"/>
      <c r="D12" s="10" t="s">
        <v>193</v>
      </c>
      <c r="E12" s="10"/>
      <c r="F12" s="10" t="s">
        <v>197</v>
      </c>
      <c r="G12" s="11">
        <v>45720</v>
      </c>
      <c r="H12" s="11"/>
      <c r="I12" s="10"/>
      <c r="J12" s="4"/>
      <c r="K12" s="211" t="s">
        <v>289</v>
      </c>
      <c r="L12" s="123" t="s">
        <v>454</v>
      </c>
      <c r="Q12" s="120" t="s">
        <v>532</v>
      </c>
      <c r="R12" s="289">
        <v>45825</v>
      </c>
    </row>
    <row r="13" spans="2:18" ht="30" x14ac:dyDescent="0.25">
      <c r="B13" s="4"/>
      <c r="C13" s="4"/>
      <c r="D13" s="10" t="s">
        <v>194</v>
      </c>
      <c r="E13" s="10" t="s">
        <v>237</v>
      </c>
      <c r="F13" s="10" t="s">
        <v>195</v>
      </c>
      <c r="G13" s="11">
        <v>45722</v>
      </c>
      <c r="H13" s="11"/>
      <c r="I13" s="187" t="s">
        <v>236</v>
      </c>
      <c r="J13" s="4"/>
      <c r="K13" s="211" t="s">
        <v>289</v>
      </c>
      <c r="L13" s="123" t="s">
        <v>454</v>
      </c>
      <c r="Q13" s="120" t="s">
        <v>532</v>
      </c>
      <c r="R13" s="289">
        <v>45833</v>
      </c>
    </row>
    <row r="14" spans="2:18" ht="45" x14ac:dyDescent="0.25">
      <c r="B14" s="4"/>
      <c r="C14" s="4"/>
      <c r="D14" s="10" t="s">
        <v>239</v>
      </c>
      <c r="E14" s="10"/>
      <c r="F14" s="10" t="s">
        <v>238</v>
      </c>
      <c r="G14" s="11">
        <v>45726</v>
      </c>
      <c r="H14" s="11"/>
      <c r="I14" s="10"/>
      <c r="J14" s="4"/>
      <c r="K14" s="123"/>
      <c r="L14" s="123"/>
      <c r="Q14" s="120" t="s">
        <v>532</v>
      </c>
      <c r="R14" s="289">
        <v>45839</v>
      </c>
    </row>
    <row r="15" spans="2:18" ht="30" x14ac:dyDescent="0.25">
      <c r="B15" s="4"/>
      <c r="C15" s="4"/>
      <c r="D15" s="10" t="s">
        <v>240</v>
      </c>
      <c r="E15" s="10" t="s">
        <v>237</v>
      </c>
      <c r="F15" s="10" t="s">
        <v>241</v>
      </c>
      <c r="G15" s="11">
        <v>45728</v>
      </c>
      <c r="H15" s="11"/>
      <c r="I15" s="10"/>
      <c r="J15" s="4"/>
      <c r="K15" s="211" t="s">
        <v>289</v>
      </c>
      <c r="L15" s="123" t="s">
        <v>454</v>
      </c>
      <c r="Q15" s="120" t="s">
        <v>532</v>
      </c>
      <c r="R15" s="289">
        <v>45846</v>
      </c>
    </row>
    <row r="16" spans="2:18" ht="30" x14ac:dyDescent="0.25">
      <c r="B16" s="4"/>
      <c r="C16" s="4"/>
      <c r="D16" s="10" t="s">
        <v>242</v>
      </c>
      <c r="E16" s="10"/>
      <c r="F16" s="10" t="s">
        <v>243</v>
      </c>
      <c r="G16" s="11">
        <v>45728</v>
      </c>
      <c r="H16" s="11"/>
      <c r="I16" s="10"/>
      <c r="J16" s="211" t="s">
        <v>289</v>
      </c>
      <c r="K16" s="123"/>
      <c r="L16" s="123" t="s">
        <v>454</v>
      </c>
      <c r="Q16" s="120" t="s">
        <v>532</v>
      </c>
      <c r="R16" s="289">
        <v>45853</v>
      </c>
    </row>
    <row r="17" spans="2:18" ht="30" x14ac:dyDescent="0.25">
      <c r="B17" s="4"/>
      <c r="C17" s="4"/>
      <c r="D17" s="10" t="s">
        <v>244</v>
      </c>
      <c r="E17" s="10" t="s">
        <v>294</v>
      </c>
      <c r="F17" s="10" t="s">
        <v>245</v>
      </c>
      <c r="G17" s="11">
        <v>45727</v>
      </c>
      <c r="H17" s="11"/>
      <c r="I17" s="10"/>
      <c r="J17" s="4"/>
      <c r="K17" s="123"/>
      <c r="L17" s="123" t="s">
        <v>454</v>
      </c>
      <c r="Q17" s="120" t="s">
        <v>532</v>
      </c>
      <c r="R17" s="289">
        <v>45861</v>
      </c>
    </row>
    <row r="18" spans="2:18" ht="30" x14ac:dyDescent="0.25">
      <c r="B18" s="4"/>
      <c r="C18" s="4"/>
      <c r="D18" s="10" t="s">
        <v>252</v>
      </c>
      <c r="E18" s="10" t="s">
        <v>292</v>
      </c>
      <c r="F18" s="10" t="s">
        <v>253</v>
      </c>
      <c r="G18" s="11">
        <v>45743</v>
      </c>
      <c r="H18" s="11">
        <v>45749</v>
      </c>
      <c r="I18" s="10"/>
      <c r="J18" s="4"/>
      <c r="K18" s="124" t="s">
        <v>289</v>
      </c>
      <c r="L18" s="123" t="s">
        <v>455</v>
      </c>
      <c r="Q18" s="120" t="s">
        <v>532</v>
      </c>
      <c r="R18" s="289">
        <v>45861</v>
      </c>
    </row>
    <row r="19" spans="2:18" ht="30" x14ac:dyDescent="0.25">
      <c r="B19" s="4"/>
      <c r="C19" s="4"/>
      <c r="D19" s="10" t="s">
        <v>248</v>
      </c>
      <c r="E19" s="10" t="s">
        <v>237</v>
      </c>
      <c r="F19" s="10" t="s">
        <v>251</v>
      </c>
      <c r="G19" s="11">
        <v>45743</v>
      </c>
      <c r="H19" s="11"/>
      <c r="I19" s="10"/>
      <c r="J19" s="124" t="s">
        <v>289</v>
      </c>
      <c r="K19" s="124"/>
      <c r="L19" s="123" t="s">
        <v>455</v>
      </c>
      <c r="Q19" s="120" t="s">
        <v>532</v>
      </c>
      <c r="R19" s="289">
        <v>45867</v>
      </c>
    </row>
    <row r="20" spans="2:18" ht="30" x14ac:dyDescent="0.25">
      <c r="B20" s="4"/>
      <c r="C20" s="4"/>
      <c r="D20" s="10" t="s">
        <v>249</v>
      </c>
      <c r="E20" s="10" t="s">
        <v>237</v>
      </c>
      <c r="F20" s="10" t="s">
        <v>250</v>
      </c>
      <c r="G20" s="11">
        <v>45743</v>
      </c>
      <c r="H20" s="11"/>
      <c r="I20" s="10"/>
      <c r="J20" s="4"/>
      <c r="K20" s="124" t="s">
        <v>289</v>
      </c>
      <c r="L20" s="123" t="s">
        <v>455</v>
      </c>
      <c r="Q20" s="120" t="s">
        <v>532</v>
      </c>
      <c r="R20" s="289">
        <v>45877</v>
      </c>
    </row>
    <row r="21" spans="2:18" ht="30" x14ac:dyDescent="0.25">
      <c r="B21" s="4"/>
      <c r="C21" s="4"/>
      <c r="D21" s="10" t="s">
        <v>246</v>
      </c>
      <c r="E21" s="10" t="s">
        <v>237</v>
      </c>
      <c r="F21" s="10" t="s">
        <v>247</v>
      </c>
      <c r="G21" s="11">
        <v>45743</v>
      </c>
      <c r="H21" s="11"/>
      <c r="I21" s="10"/>
      <c r="J21" s="124"/>
      <c r="K21" s="124" t="s">
        <v>289</v>
      </c>
      <c r="L21" s="123" t="s">
        <v>455</v>
      </c>
      <c r="Q21" s="120" t="s">
        <v>532</v>
      </c>
      <c r="R21" s="289">
        <v>45882</v>
      </c>
    </row>
    <row r="22" spans="2:18" ht="30" x14ac:dyDescent="0.25">
      <c r="B22" s="4"/>
      <c r="C22" s="4"/>
      <c r="D22" s="10" t="s">
        <v>526</v>
      </c>
      <c r="E22" s="10"/>
      <c r="F22" s="10" t="s">
        <v>301</v>
      </c>
      <c r="G22" s="11">
        <v>45762</v>
      </c>
      <c r="H22" s="11"/>
      <c r="I22" s="10"/>
      <c r="J22" s="4"/>
      <c r="K22" s="124" t="s">
        <v>289</v>
      </c>
      <c r="L22" s="123" t="s">
        <v>455</v>
      </c>
      <c r="Q22" s="290" t="s">
        <v>454</v>
      </c>
      <c r="R22" s="289">
        <v>45888</v>
      </c>
    </row>
    <row r="23" spans="2:18" ht="30" x14ac:dyDescent="0.25">
      <c r="B23" s="4"/>
      <c r="C23" s="4"/>
      <c r="D23" s="10" t="s">
        <v>304</v>
      </c>
      <c r="E23" s="10" t="s">
        <v>237</v>
      </c>
      <c r="F23" s="10" t="s">
        <v>305</v>
      </c>
      <c r="G23" s="11">
        <v>45762</v>
      </c>
      <c r="H23" s="11"/>
      <c r="I23" s="10"/>
      <c r="J23" s="124" t="s">
        <v>289</v>
      </c>
      <c r="K23" s="123"/>
      <c r="L23" s="123" t="s">
        <v>455</v>
      </c>
      <c r="Q23" s="290" t="s">
        <v>454</v>
      </c>
      <c r="R23" s="289">
        <v>45909</v>
      </c>
    </row>
    <row r="24" spans="2:18" ht="30" x14ac:dyDescent="0.25">
      <c r="B24" s="4"/>
      <c r="C24" s="4"/>
      <c r="D24" s="10" t="s">
        <v>306</v>
      </c>
      <c r="E24" s="10" t="s">
        <v>237</v>
      </c>
      <c r="F24" s="10" t="s">
        <v>307</v>
      </c>
      <c r="G24" s="11">
        <v>45762</v>
      </c>
      <c r="H24" s="11"/>
      <c r="I24" s="10"/>
      <c r="J24" s="124" t="s">
        <v>289</v>
      </c>
      <c r="K24" s="123"/>
      <c r="L24" s="123" t="s">
        <v>455</v>
      </c>
      <c r="Q24" s="290" t="s">
        <v>454</v>
      </c>
      <c r="R24" s="289">
        <v>45945</v>
      </c>
    </row>
    <row r="25" spans="2:18" ht="30" x14ac:dyDescent="0.25">
      <c r="B25" s="4"/>
      <c r="C25" s="4"/>
      <c r="D25" s="10" t="s">
        <v>302</v>
      </c>
      <c r="E25" s="10" t="s">
        <v>237</v>
      </c>
      <c r="F25" s="10" t="s">
        <v>303</v>
      </c>
      <c r="G25" s="11">
        <v>45762</v>
      </c>
      <c r="H25" s="11"/>
      <c r="I25" s="10"/>
      <c r="J25" s="124" t="s">
        <v>289</v>
      </c>
      <c r="K25" s="123"/>
      <c r="L25" s="123" t="s">
        <v>455</v>
      </c>
      <c r="Q25" s="120"/>
      <c r="R25" s="289">
        <v>45995</v>
      </c>
    </row>
    <row r="26" spans="2:18" ht="30" x14ac:dyDescent="0.25">
      <c r="B26" s="4"/>
      <c r="C26" s="4"/>
      <c r="D26" s="10" t="s">
        <v>483</v>
      </c>
      <c r="E26" s="10"/>
      <c r="F26" s="10" t="s">
        <v>153</v>
      </c>
      <c r="G26" s="11"/>
      <c r="H26" s="11"/>
      <c r="I26" s="10"/>
      <c r="J26" s="4"/>
      <c r="K26" s="123"/>
      <c r="L26" s="123"/>
      <c r="Q26" s="120"/>
      <c r="R26" s="120"/>
    </row>
    <row r="27" spans="2:18" ht="30" x14ac:dyDescent="0.25">
      <c r="B27" s="4"/>
      <c r="C27" s="4"/>
      <c r="D27" s="10" t="s">
        <v>482</v>
      </c>
      <c r="E27" s="10"/>
      <c r="F27" s="10" t="s">
        <v>153</v>
      </c>
      <c r="G27" s="11"/>
      <c r="H27" s="11"/>
      <c r="I27" s="10"/>
      <c r="J27" s="4"/>
      <c r="K27" s="123"/>
      <c r="L27" s="123"/>
      <c r="Q27" s="120"/>
      <c r="R27" s="120"/>
    </row>
    <row r="28" spans="2:18" ht="30" x14ac:dyDescent="0.25">
      <c r="B28" s="4"/>
      <c r="C28" s="4"/>
      <c r="D28" s="10" t="s">
        <v>313</v>
      </c>
      <c r="E28" s="10" t="s">
        <v>237</v>
      </c>
      <c r="F28" s="10" t="s">
        <v>314</v>
      </c>
      <c r="G28" s="11">
        <v>45783</v>
      </c>
      <c r="H28" s="11"/>
      <c r="I28" s="10"/>
      <c r="J28" s="4"/>
      <c r="K28" s="124" t="s">
        <v>289</v>
      </c>
      <c r="L28" s="123" t="s">
        <v>455</v>
      </c>
      <c r="Q28" s="120"/>
      <c r="R28" s="120"/>
    </row>
    <row r="29" spans="2:18" ht="30" x14ac:dyDescent="0.25">
      <c r="B29" s="4"/>
      <c r="C29" s="4"/>
      <c r="D29" s="10" t="s">
        <v>310</v>
      </c>
      <c r="E29" s="10" t="s">
        <v>237</v>
      </c>
      <c r="F29" s="10" t="s">
        <v>311</v>
      </c>
      <c r="G29" s="11">
        <v>45792</v>
      </c>
      <c r="H29" s="11"/>
      <c r="I29" s="10"/>
      <c r="J29" s="4"/>
      <c r="K29" s="124" t="s">
        <v>289</v>
      </c>
      <c r="L29" s="123" t="s">
        <v>455</v>
      </c>
    </row>
    <row r="30" spans="2:18" ht="30" x14ac:dyDescent="0.25">
      <c r="B30" s="4"/>
      <c r="C30" s="4"/>
      <c r="D30" s="10" t="s">
        <v>317</v>
      </c>
      <c r="E30" s="10" t="s">
        <v>237</v>
      </c>
      <c r="F30" s="10" t="s">
        <v>319</v>
      </c>
      <c r="G30" s="11">
        <v>45806</v>
      </c>
      <c r="H30" s="11"/>
      <c r="I30" s="10"/>
      <c r="J30" s="124" t="s">
        <v>289</v>
      </c>
      <c r="K30" s="123"/>
      <c r="L30" s="123" t="s">
        <v>455</v>
      </c>
    </row>
    <row r="31" spans="2:18" ht="30" x14ac:dyDescent="0.25">
      <c r="B31" s="4"/>
      <c r="C31" s="4"/>
      <c r="D31" s="10" t="s">
        <v>316</v>
      </c>
      <c r="E31" s="10" t="s">
        <v>237</v>
      </c>
      <c r="F31" s="10" t="s">
        <v>321</v>
      </c>
      <c r="G31" s="11">
        <v>45807</v>
      </c>
      <c r="H31" s="11"/>
      <c r="I31" s="10"/>
      <c r="J31" s="124" t="s">
        <v>289</v>
      </c>
      <c r="K31" s="123"/>
      <c r="L31" s="123" t="s">
        <v>455</v>
      </c>
    </row>
    <row r="32" spans="2:18" ht="30" x14ac:dyDescent="0.25">
      <c r="B32" s="4"/>
      <c r="C32" s="4"/>
      <c r="D32" s="10" t="s">
        <v>318</v>
      </c>
      <c r="E32" s="10" t="s">
        <v>237</v>
      </c>
      <c r="F32" s="10" t="s">
        <v>320</v>
      </c>
      <c r="G32" s="11">
        <v>45814</v>
      </c>
      <c r="H32" s="11"/>
      <c r="I32" s="10"/>
      <c r="J32" s="4"/>
      <c r="K32" s="124" t="s">
        <v>289</v>
      </c>
      <c r="L32" s="123" t="s">
        <v>455</v>
      </c>
    </row>
    <row r="33" spans="2:12" ht="30" x14ac:dyDescent="0.25">
      <c r="B33" s="4"/>
      <c r="C33" s="4"/>
      <c r="D33" s="10" t="s">
        <v>329</v>
      </c>
      <c r="E33" s="10" t="s">
        <v>237</v>
      </c>
      <c r="F33" s="10" t="s">
        <v>328</v>
      </c>
      <c r="G33" s="11">
        <v>45819</v>
      </c>
      <c r="H33" s="11"/>
      <c r="I33" s="10"/>
      <c r="J33" s="4"/>
      <c r="K33" s="124" t="s">
        <v>289</v>
      </c>
      <c r="L33" s="123" t="s">
        <v>455</v>
      </c>
    </row>
    <row r="34" spans="2:12" ht="30" x14ac:dyDescent="0.25">
      <c r="B34" s="4"/>
      <c r="C34" s="4"/>
      <c r="D34" s="10" t="s">
        <v>349</v>
      </c>
      <c r="E34" s="10" t="s">
        <v>237</v>
      </c>
      <c r="F34" s="10" t="s">
        <v>352</v>
      </c>
      <c r="G34" s="11">
        <v>45834</v>
      </c>
      <c r="H34" s="11"/>
      <c r="I34" s="10"/>
      <c r="J34" s="124" t="s">
        <v>289</v>
      </c>
      <c r="K34" s="123"/>
      <c r="L34" s="123" t="s">
        <v>455</v>
      </c>
    </row>
    <row r="35" spans="2:12" ht="30" x14ac:dyDescent="0.25">
      <c r="B35" s="4"/>
      <c r="C35" s="4"/>
      <c r="D35" s="10" t="s">
        <v>350</v>
      </c>
      <c r="E35" s="10" t="s">
        <v>237</v>
      </c>
      <c r="F35" s="10" t="s">
        <v>351</v>
      </c>
      <c r="G35" s="11">
        <v>45835</v>
      </c>
      <c r="H35" s="11"/>
      <c r="I35" s="10"/>
      <c r="J35" s="124" t="s">
        <v>289</v>
      </c>
      <c r="K35" s="123"/>
      <c r="L35" s="123" t="s">
        <v>455</v>
      </c>
    </row>
    <row r="36" spans="2:12" ht="30" x14ac:dyDescent="0.25">
      <c r="B36" s="4"/>
      <c r="C36" s="4"/>
      <c r="D36" s="10" t="s">
        <v>484</v>
      </c>
      <c r="E36" s="10"/>
      <c r="F36" s="10" t="s">
        <v>153</v>
      </c>
      <c r="G36" s="11"/>
      <c r="H36" s="11"/>
      <c r="I36" s="10"/>
      <c r="J36" s="4"/>
      <c r="K36" s="123"/>
      <c r="L36" s="123"/>
    </row>
    <row r="37" spans="2:12" ht="30" x14ac:dyDescent="0.25">
      <c r="B37" s="4"/>
      <c r="C37" s="4"/>
      <c r="D37" s="10" t="s">
        <v>485</v>
      </c>
      <c r="E37" s="10"/>
      <c r="F37" s="10" t="s">
        <v>153</v>
      </c>
      <c r="G37" s="11"/>
      <c r="H37" s="11"/>
      <c r="I37" s="10"/>
      <c r="J37" s="4"/>
      <c r="K37" s="123"/>
      <c r="L37" s="123"/>
    </row>
    <row r="38" spans="2:12" ht="30" x14ac:dyDescent="0.25">
      <c r="B38" s="4"/>
      <c r="C38" s="4"/>
      <c r="D38" s="10" t="s">
        <v>486</v>
      </c>
      <c r="E38" s="10"/>
      <c r="F38" s="10" t="s">
        <v>153</v>
      </c>
      <c r="G38" s="11"/>
      <c r="H38" s="11"/>
      <c r="I38" s="10"/>
      <c r="J38" s="4"/>
      <c r="K38" s="123"/>
      <c r="L38" s="123"/>
    </row>
    <row r="39" spans="2:12" ht="30" x14ac:dyDescent="0.25">
      <c r="B39" s="4"/>
      <c r="C39" s="4"/>
      <c r="D39" s="10" t="s">
        <v>354</v>
      </c>
      <c r="E39" s="10" t="s">
        <v>237</v>
      </c>
      <c r="F39" s="10" t="s">
        <v>353</v>
      </c>
      <c r="G39" s="11">
        <v>45846</v>
      </c>
      <c r="H39" s="11"/>
      <c r="I39" s="10"/>
      <c r="J39" s="4"/>
      <c r="K39" s="124" t="s">
        <v>289</v>
      </c>
      <c r="L39" s="123" t="s">
        <v>455</v>
      </c>
    </row>
    <row r="40" spans="2:12" ht="30" x14ac:dyDescent="0.25">
      <c r="B40" s="4"/>
      <c r="C40" s="4"/>
      <c r="D40" s="10" t="s">
        <v>355</v>
      </c>
      <c r="E40" s="10" t="s">
        <v>237</v>
      </c>
      <c r="F40" s="10" t="s">
        <v>356</v>
      </c>
      <c r="G40" s="11">
        <v>45848</v>
      </c>
      <c r="H40" s="11"/>
      <c r="I40" s="10"/>
      <c r="J40" s="4"/>
      <c r="K40" s="124" t="s">
        <v>289</v>
      </c>
      <c r="L40" s="123" t="s">
        <v>455</v>
      </c>
    </row>
    <row r="41" spans="2:12" ht="30" x14ac:dyDescent="0.25">
      <c r="B41" s="4"/>
      <c r="C41" s="4"/>
      <c r="D41" s="10" t="s">
        <v>357</v>
      </c>
      <c r="E41" s="10" t="s">
        <v>237</v>
      </c>
      <c r="F41" s="10" t="s">
        <v>531</v>
      </c>
      <c r="G41" s="11">
        <v>45848</v>
      </c>
      <c r="H41" s="11"/>
      <c r="I41" s="10"/>
      <c r="J41" s="4"/>
      <c r="K41" s="124" t="s">
        <v>289</v>
      </c>
      <c r="L41" s="286" t="s">
        <v>454</v>
      </c>
    </row>
    <row r="42" spans="2:12" ht="30" x14ac:dyDescent="0.25">
      <c r="B42" s="4"/>
      <c r="C42" s="4"/>
      <c r="D42" s="10" t="s">
        <v>477</v>
      </c>
      <c r="E42" s="10" t="s">
        <v>237</v>
      </c>
      <c r="F42" s="10" t="s">
        <v>478</v>
      </c>
      <c r="G42" s="11">
        <v>45862</v>
      </c>
      <c r="H42" s="11"/>
      <c r="I42" s="10"/>
      <c r="J42" s="124" t="s">
        <v>289</v>
      </c>
      <c r="K42" s="123"/>
      <c r="L42" s="123" t="s">
        <v>455</v>
      </c>
    </row>
    <row r="43" spans="2:12" ht="30" x14ac:dyDescent="0.25">
      <c r="B43" s="4"/>
      <c r="C43" s="4"/>
      <c r="D43" s="10" t="s">
        <v>487</v>
      </c>
      <c r="E43" s="10"/>
      <c r="F43" s="10" t="s">
        <v>153</v>
      </c>
      <c r="H43" s="11"/>
      <c r="I43" s="10"/>
      <c r="J43" s="4"/>
      <c r="K43" s="123"/>
      <c r="L43" s="123"/>
    </row>
    <row r="44" spans="2:12" ht="30" x14ac:dyDescent="0.25">
      <c r="B44" s="4"/>
      <c r="C44" s="4"/>
      <c r="D44" s="10" t="s">
        <v>387</v>
      </c>
      <c r="E44" s="10" t="s">
        <v>237</v>
      </c>
      <c r="F44" s="10" t="s">
        <v>388</v>
      </c>
      <c r="G44" s="11">
        <v>45874</v>
      </c>
      <c r="H44" s="11"/>
      <c r="I44" s="10"/>
      <c r="J44" s="124" t="s">
        <v>289</v>
      </c>
      <c r="K44" s="123"/>
      <c r="L44" s="123" t="s">
        <v>455</v>
      </c>
    </row>
    <row r="45" spans="2:12" ht="30" x14ac:dyDescent="0.25">
      <c r="B45" s="4"/>
      <c r="C45" s="4"/>
      <c r="D45" s="10" t="s">
        <v>490</v>
      </c>
      <c r="E45" s="10" t="s">
        <v>237</v>
      </c>
      <c r="F45" s="10" t="s">
        <v>491</v>
      </c>
      <c r="G45" s="11">
        <v>45877</v>
      </c>
      <c r="H45" s="11"/>
      <c r="I45" s="10"/>
      <c r="J45" s="124" t="s">
        <v>289</v>
      </c>
      <c r="K45" s="123"/>
      <c r="L45" s="123" t="s">
        <v>455</v>
      </c>
    </row>
    <row r="46" spans="2:12" ht="30" x14ac:dyDescent="0.25">
      <c r="B46" s="4"/>
      <c r="C46" s="4"/>
      <c r="D46" s="10" t="s">
        <v>492</v>
      </c>
      <c r="E46" s="10" t="s">
        <v>237</v>
      </c>
      <c r="F46" s="10" t="s">
        <v>493</v>
      </c>
      <c r="G46" s="11">
        <v>45881</v>
      </c>
      <c r="H46" s="11"/>
      <c r="I46" s="10"/>
      <c r="J46" s="4"/>
      <c r="K46" s="124" t="s">
        <v>289</v>
      </c>
      <c r="L46" s="123" t="s">
        <v>455</v>
      </c>
    </row>
    <row r="47" spans="2:12" ht="30" x14ac:dyDescent="0.25">
      <c r="B47" s="4"/>
      <c r="C47" s="4"/>
      <c r="D47" s="10" t="s">
        <v>494</v>
      </c>
      <c r="E47" s="10" t="s">
        <v>237</v>
      </c>
      <c r="F47" s="10" t="s">
        <v>495</v>
      </c>
      <c r="G47" s="11">
        <v>45883</v>
      </c>
      <c r="H47" s="11"/>
      <c r="I47" s="10"/>
      <c r="J47" s="4"/>
      <c r="K47" s="124" t="s">
        <v>289</v>
      </c>
      <c r="L47" s="286" t="s">
        <v>454</v>
      </c>
    </row>
    <row r="48" spans="2:12" ht="30" x14ac:dyDescent="0.25">
      <c r="B48" s="4"/>
      <c r="C48" s="4"/>
      <c r="D48" s="10" t="s">
        <v>496</v>
      </c>
      <c r="E48" s="287" t="s">
        <v>237</v>
      </c>
      <c r="F48" s="10" t="s">
        <v>497</v>
      </c>
      <c r="G48" s="11">
        <v>45897</v>
      </c>
      <c r="H48" s="11"/>
      <c r="I48" s="10"/>
      <c r="J48" s="124" t="s">
        <v>289</v>
      </c>
      <c r="K48" s="124"/>
      <c r="L48" s="123" t="s">
        <v>455</v>
      </c>
    </row>
    <row r="49" spans="2:12" ht="30" x14ac:dyDescent="0.25">
      <c r="B49" s="4"/>
      <c r="C49" s="4"/>
      <c r="D49" s="10" t="s">
        <v>498</v>
      </c>
      <c r="E49" s="10" t="s">
        <v>237</v>
      </c>
      <c r="F49" s="10" t="s">
        <v>499</v>
      </c>
      <c r="G49" s="11">
        <v>45897</v>
      </c>
      <c r="H49" s="11"/>
      <c r="I49" s="10"/>
      <c r="J49" s="124" t="s">
        <v>289</v>
      </c>
      <c r="K49" s="123"/>
      <c r="L49" s="123" t="s">
        <v>455</v>
      </c>
    </row>
    <row r="50" spans="2:12" ht="30" x14ac:dyDescent="0.25">
      <c r="B50" s="4"/>
      <c r="C50" s="4"/>
      <c r="D50" s="10" t="s">
        <v>500</v>
      </c>
      <c r="E50" s="10" t="s">
        <v>237</v>
      </c>
      <c r="F50" s="10" t="s">
        <v>501</v>
      </c>
      <c r="G50" s="11">
        <v>45915</v>
      </c>
      <c r="H50" s="11"/>
      <c r="I50" s="10"/>
      <c r="J50" s="4"/>
      <c r="K50" s="124" t="s">
        <v>289</v>
      </c>
      <c r="L50" s="123" t="s">
        <v>455</v>
      </c>
    </row>
    <row r="51" spans="2:12" ht="30" x14ac:dyDescent="0.25">
      <c r="B51" s="4"/>
      <c r="C51" s="4"/>
      <c r="D51" s="10" t="s">
        <v>502</v>
      </c>
      <c r="E51" s="10" t="s">
        <v>237</v>
      </c>
      <c r="F51" s="10" t="s">
        <v>503</v>
      </c>
      <c r="G51" s="11">
        <v>45915</v>
      </c>
      <c r="H51" s="11"/>
      <c r="I51" s="10"/>
      <c r="J51" s="4"/>
      <c r="K51" s="124" t="s">
        <v>289</v>
      </c>
      <c r="L51" s="123" t="s">
        <v>455</v>
      </c>
    </row>
    <row r="52" spans="2:12" ht="30" x14ac:dyDescent="0.25">
      <c r="B52" s="4"/>
      <c r="C52" s="4"/>
      <c r="D52" s="10" t="s">
        <v>530</v>
      </c>
      <c r="E52" s="10" t="s">
        <v>237</v>
      </c>
      <c r="F52" s="10" t="s">
        <v>529</v>
      </c>
      <c r="G52" s="11">
        <v>45926</v>
      </c>
      <c r="H52" s="11"/>
      <c r="I52" s="10"/>
      <c r="J52" s="124" t="s">
        <v>289</v>
      </c>
      <c r="K52" s="123"/>
      <c r="L52" s="286" t="s">
        <v>454</v>
      </c>
    </row>
    <row r="53" spans="2:12" ht="30" x14ac:dyDescent="0.25">
      <c r="B53" s="4"/>
      <c r="C53" s="4"/>
      <c r="D53" s="10" t="s">
        <v>527</v>
      </c>
      <c r="E53" s="10" t="s">
        <v>237</v>
      </c>
      <c r="F53" s="10" t="s">
        <v>528</v>
      </c>
      <c r="G53" s="11">
        <v>45926</v>
      </c>
      <c r="H53" s="11"/>
      <c r="I53" s="10"/>
      <c r="J53" s="4"/>
      <c r="K53" s="124" t="s">
        <v>289</v>
      </c>
      <c r="L53" s="286" t="s">
        <v>454</v>
      </c>
    </row>
    <row r="54" spans="2:12" ht="30" x14ac:dyDescent="0.25">
      <c r="B54" s="4"/>
      <c r="C54" s="4"/>
      <c r="D54" s="10" t="s">
        <v>505</v>
      </c>
      <c r="E54" s="10" t="s">
        <v>237</v>
      </c>
      <c r="F54" s="10" t="s">
        <v>504</v>
      </c>
      <c r="G54" s="11">
        <v>45932</v>
      </c>
      <c r="H54" s="11"/>
      <c r="I54" s="10"/>
      <c r="J54" s="124" t="s">
        <v>289</v>
      </c>
      <c r="K54" s="123"/>
      <c r="L54" s="123" t="s">
        <v>455</v>
      </c>
    </row>
    <row r="55" spans="2:12" ht="30" x14ac:dyDescent="0.25">
      <c r="B55" s="4"/>
      <c r="C55" s="4"/>
      <c r="D55" s="10" t="s">
        <v>507</v>
      </c>
      <c r="E55" s="10" t="s">
        <v>237</v>
      </c>
      <c r="F55" s="10" t="s">
        <v>506</v>
      </c>
      <c r="G55" s="11">
        <v>45933</v>
      </c>
      <c r="H55" s="11"/>
      <c r="I55" s="10"/>
      <c r="J55" s="124" t="s">
        <v>289</v>
      </c>
      <c r="K55" s="123"/>
      <c r="L55" s="123" t="s">
        <v>455</v>
      </c>
    </row>
    <row r="56" spans="2:12" ht="30" x14ac:dyDescent="0.25">
      <c r="B56" s="4"/>
      <c r="C56" s="4"/>
      <c r="D56" s="10" t="s">
        <v>508</v>
      </c>
      <c r="E56" s="10" t="s">
        <v>237</v>
      </c>
      <c r="F56" s="10" t="s">
        <v>509</v>
      </c>
      <c r="G56" s="11">
        <v>45939</v>
      </c>
      <c r="H56" s="11"/>
      <c r="I56" s="10"/>
      <c r="J56" s="4"/>
      <c r="K56" s="124" t="s">
        <v>289</v>
      </c>
      <c r="L56" s="123" t="s">
        <v>455</v>
      </c>
    </row>
    <row r="57" spans="2:12" ht="30" x14ac:dyDescent="0.25">
      <c r="B57" s="4"/>
      <c r="C57" s="4"/>
      <c r="D57" s="10" t="s">
        <v>520</v>
      </c>
      <c r="E57" s="10" t="s">
        <v>237</v>
      </c>
      <c r="F57" s="10" t="s">
        <v>521</v>
      </c>
      <c r="G57" s="11">
        <v>45989</v>
      </c>
      <c r="H57" s="11"/>
      <c r="I57" s="10"/>
      <c r="J57" s="4"/>
      <c r="K57" s="124" t="s">
        <v>289</v>
      </c>
      <c r="L57" s="286" t="s">
        <v>454</v>
      </c>
    </row>
    <row r="58" spans="2:12" ht="30" x14ac:dyDescent="0.25">
      <c r="B58" s="4"/>
      <c r="C58" s="4"/>
      <c r="D58" s="10" t="s">
        <v>488</v>
      </c>
      <c r="E58" s="10"/>
      <c r="F58" s="10" t="s">
        <v>153</v>
      </c>
      <c r="G58" s="11"/>
      <c r="H58" s="11"/>
      <c r="I58" s="10"/>
      <c r="J58" s="4"/>
      <c r="K58" s="123"/>
      <c r="L58" s="123"/>
    </row>
    <row r="59" spans="2:12" ht="30" x14ac:dyDescent="0.25">
      <c r="B59" s="4"/>
      <c r="C59" s="4"/>
      <c r="D59" s="10" t="s">
        <v>512</v>
      </c>
      <c r="E59" s="10" t="s">
        <v>237</v>
      </c>
      <c r="F59" s="10" t="s">
        <v>513</v>
      </c>
      <c r="G59" s="11">
        <v>45967</v>
      </c>
      <c r="H59" s="11"/>
      <c r="I59" s="10"/>
      <c r="J59" s="4"/>
      <c r="K59" s="124" t="s">
        <v>289</v>
      </c>
      <c r="L59" s="286" t="s">
        <v>454</v>
      </c>
    </row>
    <row r="60" spans="2:12" ht="30" x14ac:dyDescent="0.25">
      <c r="B60" s="4"/>
      <c r="C60" s="4"/>
      <c r="D60" s="10" t="s">
        <v>489</v>
      </c>
      <c r="E60" s="10"/>
      <c r="F60" s="10" t="s">
        <v>153</v>
      </c>
      <c r="G60" s="11"/>
      <c r="H60" s="11"/>
      <c r="I60" s="10"/>
      <c r="J60" s="4"/>
      <c r="K60" s="123"/>
      <c r="L60" s="123"/>
    </row>
    <row r="61" spans="2:12" ht="30" x14ac:dyDescent="0.25">
      <c r="B61" s="4"/>
      <c r="C61" s="4"/>
      <c r="D61" s="10" t="s">
        <v>522</v>
      </c>
      <c r="E61" s="10" t="s">
        <v>237</v>
      </c>
      <c r="F61" s="10" t="s">
        <v>523</v>
      </c>
      <c r="G61" s="11">
        <v>45958</v>
      </c>
      <c r="H61" s="11"/>
      <c r="I61" s="10"/>
      <c r="J61" s="124" t="s">
        <v>289</v>
      </c>
      <c r="K61" s="123"/>
      <c r="L61" s="123" t="s">
        <v>455</v>
      </c>
    </row>
    <row r="62" spans="2:12" ht="30" x14ac:dyDescent="0.25">
      <c r="B62" s="4"/>
      <c r="C62" s="4"/>
      <c r="D62" s="10" t="s">
        <v>514</v>
      </c>
      <c r="E62" s="10" t="s">
        <v>237</v>
      </c>
      <c r="F62" s="10" t="s">
        <v>515</v>
      </c>
      <c r="G62" s="11">
        <v>45967</v>
      </c>
      <c r="H62" s="11"/>
      <c r="I62" s="10"/>
      <c r="J62" s="124" t="s">
        <v>289</v>
      </c>
      <c r="K62" s="123"/>
      <c r="L62" s="286" t="s">
        <v>454</v>
      </c>
    </row>
    <row r="63" spans="2:12" ht="30" x14ac:dyDescent="0.25">
      <c r="B63" s="4"/>
      <c r="C63" s="4"/>
      <c r="D63" s="10" t="s">
        <v>516</v>
      </c>
      <c r="E63" s="10" t="s">
        <v>237</v>
      </c>
      <c r="F63" s="10" t="s">
        <v>517</v>
      </c>
      <c r="G63" s="11">
        <v>45967</v>
      </c>
      <c r="H63" s="11"/>
      <c r="I63" s="10"/>
      <c r="J63" s="4"/>
      <c r="K63" s="124" t="s">
        <v>289</v>
      </c>
      <c r="L63" s="286" t="s">
        <v>454</v>
      </c>
    </row>
    <row r="64" spans="2:12" ht="30" x14ac:dyDescent="0.25">
      <c r="B64" s="4"/>
      <c r="C64" s="4"/>
      <c r="D64" s="10" t="s">
        <v>518</v>
      </c>
      <c r="E64" s="10" t="s">
        <v>237</v>
      </c>
      <c r="F64" s="10" t="s">
        <v>519</v>
      </c>
      <c r="G64" s="11">
        <v>45992</v>
      </c>
      <c r="H64" s="11"/>
      <c r="I64" s="10"/>
      <c r="J64" s="124" t="s">
        <v>289</v>
      </c>
      <c r="K64" s="124"/>
      <c r="L64" s="123" t="s">
        <v>455</v>
      </c>
    </row>
    <row r="65" spans="2:29" ht="30" x14ac:dyDescent="0.25">
      <c r="B65" s="4"/>
      <c r="C65" s="4"/>
      <c r="D65" s="10" t="s">
        <v>510</v>
      </c>
      <c r="E65" s="10" t="s">
        <v>237</v>
      </c>
      <c r="F65" s="10" t="s">
        <v>511</v>
      </c>
      <c r="G65" s="11">
        <v>45995</v>
      </c>
      <c r="H65" s="11"/>
      <c r="I65" s="10"/>
      <c r="J65" s="4"/>
      <c r="K65" s="124" t="s">
        <v>289</v>
      </c>
      <c r="L65" s="123" t="s">
        <v>455</v>
      </c>
    </row>
    <row r="66" spans="2:29" ht="30" x14ac:dyDescent="0.25">
      <c r="B66" s="4"/>
      <c r="C66" s="4"/>
      <c r="D66" s="10" t="s">
        <v>480</v>
      </c>
      <c r="E66" s="10"/>
      <c r="F66" s="10" t="s">
        <v>533</v>
      </c>
      <c r="G66" s="11">
        <v>46006</v>
      </c>
      <c r="H66" s="11"/>
      <c r="I66" s="10"/>
      <c r="J66" s="4"/>
      <c r="K66" s="123"/>
      <c r="L66" s="123"/>
    </row>
    <row r="67" spans="2:29" ht="30" x14ac:dyDescent="0.25">
      <c r="B67" s="4"/>
      <c r="C67" s="4"/>
      <c r="D67" s="10" t="s">
        <v>524</v>
      </c>
      <c r="E67" s="10" t="s">
        <v>237</v>
      </c>
      <c r="F67" s="10" t="s">
        <v>525</v>
      </c>
      <c r="G67" s="11">
        <v>46003</v>
      </c>
      <c r="H67" s="11"/>
      <c r="I67" s="10"/>
      <c r="J67" s="124" t="s">
        <v>289</v>
      </c>
      <c r="K67" s="123"/>
      <c r="L67" s="286" t="s">
        <v>454</v>
      </c>
    </row>
    <row r="68" spans="2:29" ht="30" x14ac:dyDescent="0.25">
      <c r="B68" s="4"/>
      <c r="C68" s="4"/>
      <c r="D68" s="10" t="s">
        <v>534</v>
      </c>
      <c r="E68" s="10" t="s">
        <v>237</v>
      </c>
      <c r="F68" s="10" t="s">
        <v>535</v>
      </c>
      <c r="G68" s="11">
        <v>46006</v>
      </c>
      <c r="H68" s="11"/>
      <c r="I68" s="10"/>
      <c r="J68" s="124" t="s">
        <v>289</v>
      </c>
      <c r="K68" s="123"/>
      <c r="L68" s="286" t="s">
        <v>454</v>
      </c>
    </row>
    <row r="69" spans="2:29" ht="30" x14ac:dyDescent="0.25">
      <c r="B69" s="4"/>
      <c r="C69" s="4"/>
      <c r="D69" s="10"/>
      <c r="E69" s="10"/>
      <c r="F69" s="10" t="s">
        <v>153</v>
      </c>
      <c r="G69" s="11"/>
      <c r="H69" s="11"/>
      <c r="I69" s="10"/>
      <c r="J69" s="4"/>
      <c r="K69" s="123"/>
      <c r="L69" s="123"/>
    </row>
    <row r="70" spans="2:29" ht="30" x14ac:dyDescent="0.25">
      <c r="B70" s="4"/>
      <c r="C70" s="4"/>
      <c r="D70" s="10"/>
      <c r="E70" s="10"/>
      <c r="F70" s="10" t="s">
        <v>153</v>
      </c>
      <c r="G70" s="11"/>
      <c r="H70" s="11"/>
      <c r="I70" s="10"/>
      <c r="J70" s="4"/>
      <c r="K70" s="123"/>
      <c r="L70" s="123"/>
    </row>
    <row r="71" spans="2:29" ht="30" x14ac:dyDescent="0.25">
      <c r="B71" s="4"/>
      <c r="C71" s="4"/>
      <c r="D71" s="10"/>
      <c r="E71" s="10"/>
      <c r="F71" s="10" t="s">
        <v>153</v>
      </c>
      <c r="G71" s="11"/>
      <c r="H71" s="11"/>
      <c r="I71" s="10"/>
      <c r="J71" s="4"/>
      <c r="K71" s="123"/>
      <c r="L71" s="123"/>
    </row>
    <row r="72" spans="2:29" ht="30" x14ac:dyDescent="0.25">
      <c r="B72" s="4"/>
      <c r="C72" s="4"/>
      <c r="D72" s="10"/>
      <c r="E72" s="10"/>
      <c r="F72" s="10" t="s">
        <v>153</v>
      </c>
      <c r="G72" s="11"/>
      <c r="H72" s="11"/>
      <c r="I72" s="10"/>
      <c r="J72" s="4"/>
      <c r="K72" s="123"/>
      <c r="L72" s="123"/>
    </row>
    <row r="73" spans="2:29" x14ac:dyDescent="0.25">
      <c r="B73" s="4"/>
      <c r="C73" s="10"/>
      <c r="D73" s="10"/>
      <c r="E73" s="10"/>
      <c r="F73" s="10"/>
      <c r="G73" s="4"/>
      <c r="H73" s="11"/>
      <c r="I73" s="10"/>
      <c r="J73" s="4"/>
      <c r="K73" s="123"/>
      <c r="L73" s="123"/>
    </row>
    <row r="74" spans="2:29" ht="30" x14ac:dyDescent="0.25">
      <c r="B74" s="4"/>
      <c r="C74" s="10"/>
      <c r="D74" s="10" t="s">
        <v>369</v>
      </c>
      <c r="E74" s="10" t="s">
        <v>370</v>
      </c>
      <c r="F74" s="10" t="s">
        <v>368</v>
      </c>
      <c r="G74" s="4"/>
      <c r="H74" s="11"/>
      <c r="I74" s="10"/>
      <c r="J74" s="4"/>
      <c r="K74" s="123"/>
      <c r="L74" s="123"/>
    </row>
    <row r="75" spans="2:29" ht="17.25" thickBot="1" x14ac:dyDescent="0.3">
      <c r="B75" s="120"/>
      <c r="F75" s="121"/>
      <c r="S75" t="s">
        <v>341</v>
      </c>
      <c r="T75" s="217">
        <v>1423500</v>
      </c>
    </row>
    <row r="76" spans="2:29" ht="17.25" thickBot="1" x14ac:dyDescent="0.3">
      <c r="B76" s="120"/>
      <c r="Y76" s="222">
        <v>68639017</v>
      </c>
      <c r="Z76">
        <f>Y76/Y$80</f>
        <v>0.13000000085228494</v>
      </c>
      <c r="AA76" s="217">
        <f>$T$84*Z76</f>
        <v>60245021.529968649</v>
      </c>
      <c r="AC76" s="218">
        <v>60245021.529968597</v>
      </c>
    </row>
    <row r="77" spans="2:29" ht="18" thickTop="1" thickBot="1" x14ac:dyDescent="0.3">
      <c r="B77" s="122" t="s">
        <v>62</v>
      </c>
      <c r="D77" s="13"/>
      <c r="E77" s="13"/>
      <c r="S77" t="s">
        <v>342</v>
      </c>
      <c r="T77" s="219">
        <f>E91/T75</f>
        <v>3489.7019234281702</v>
      </c>
      <c r="U77" s="219">
        <f>E134/T75</f>
        <v>348.61408888654722</v>
      </c>
      <c r="Y77" s="223">
        <v>52799244</v>
      </c>
      <c r="Z77">
        <f t="shared" ref="Z77:Z79" si="0">Y77/Y$80</f>
        <v>0.10000000094698326</v>
      </c>
      <c r="AA77" s="217">
        <f t="shared" ref="AA77:AA79" si="1">$T$84*Z77</f>
        <v>46342324.388854049</v>
      </c>
      <c r="AC77" s="218">
        <v>46342324.388853997</v>
      </c>
    </row>
    <row r="78" spans="2:29" ht="17.25" thickBot="1" x14ac:dyDescent="0.3">
      <c r="B78" s="118" t="s">
        <v>63</v>
      </c>
      <c r="D78" s="13"/>
      <c r="E78" s="13"/>
      <c r="F78" s="186">
        <v>20254600776672</v>
      </c>
      <c r="S78" t="s">
        <v>343</v>
      </c>
      <c r="T78" s="219">
        <f>T77/2</f>
        <v>1744.8509617140851</v>
      </c>
      <c r="U78" s="219">
        <f>U77/2</f>
        <v>174.30704444327361</v>
      </c>
      <c r="Y78" s="224">
        <v>116158335</v>
      </c>
      <c r="Z78">
        <f t="shared" si="0"/>
        <v>0.21999999867422343</v>
      </c>
      <c r="AA78" s="217">
        <f t="shared" si="1"/>
        <v>101953112.07560432</v>
      </c>
      <c r="AC78" s="218">
        <v>101953112.07560401</v>
      </c>
    </row>
    <row r="79" spans="2:29" ht="15.95" customHeight="1" thickBot="1" x14ac:dyDescent="0.3">
      <c r="B79" s="133" t="s">
        <v>64</v>
      </c>
      <c r="D79" s="13"/>
      <c r="E79" s="13"/>
      <c r="Y79" s="225">
        <v>290395839</v>
      </c>
      <c r="Z79">
        <f t="shared" si="0"/>
        <v>0.54999999952650835</v>
      </c>
      <c r="AA79" s="217">
        <f t="shared" si="1"/>
        <v>254882781.50557297</v>
      </c>
      <c r="AC79" s="218">
        <v>254882781.505573</v>
      </c>
    </row>
    <row r="80" spans="2:29" ht="17.100000000000001" customHeight="1" thickBot="1" x14ac:dyDescent="0.3">
      <c r="B80" s="50"/>
      <c r="D80" s="13"/>
      <c r="E80" s="13"/>
      <c r="Y80" s="224">
        <v>527992435</v>
      </c>
    </row>
    <row r="81" spans="2:28" x14ac:dyDescent="0.25">
      <c r="B81" s="112" t="s">
        <v>65</v>
      </c>
      <c r="S81" t="s">
        <v>339</v>
      </c>
      <c r="T81" s="217">
        <v>564446000</v>
      </c>
    </row>
    <row r="82" spans="2:28" x14ac:dyDescent="0.25">
      <c r="B82" s="180" t="s">
        <v>66</v>
      </c>
      <c r="S82" t="s">
        <v>337</v>
      </c>
      <c r="T82" s="216">
        <v>67348507</v>
      </c>
    </row>
    <row r="83" spans="2:28" x14ac:dyDescent="0.25">
      <c r="B83" s="113" t="s">
        <v>67</v>
      </c>
      <c r="N83" s="215">
        <v>855052164</v>
      </c>
      <c r="S83" t="s">
        <v>338</v>
      </c>
      <c r="T83" s="220">
        <f>T82*1.5</f>
        <v>101022760.5</v>
      </c>
      <c r="U83" s="219">
        <f>T83/T75</f>
        <v>70.967868282402534</v>
      </c>
    </row>
    <row r="84" spans="2:28" x14ac:dyDescent="0.25">
      <c r="B84" s="114" t="s">
        <v>68</v>
      </c>
      <c r="G84">
        <v>1300000</v>
      </c>
      <c r="H84" s="167">
        <f>E91/G84</f>
        <v>3821.223606153846</v>
      </c>
      <c r="I84" s="167">
        <f>H84/2</f>
        <v>1910.611803076923</v>
      </c>
      <c r="J84" s="228">
        <f>I84*T75</f>
        <v>2719755901.6799998</v>
      </c>
      <c r="L84" s="167">
        <f>J84-T84</f>
        <v>2256332662.1799998</v>
      </c>
      <c r="S84" t="s">
        <v>340</v>
      </c>
      <c r="T84" s="220">
        <f>T81-T83</f>
        <v>463423239.5</v>
      </c>
      <c r="U84" s="219">
        <f>T84/T75</f>
        <v>325.55197716894975</v>
      </c>
    </row>
    <row r="86" spans="2:28" ht="17.25" thickBot="1" x14ac:dyDescent="0.3"/>
    <row r="87" spans="2:28" ht="17.25" thickBot="1" x14ac:dyDescent="0.3">
      <c r="D87" s="161" t="s">
        <v>123</v>
      </c>
      <c r="H87" s="299" t="s">
        <v>28</v>
      </c>
      <c r="I87" s="300"/>
      <c r="J87" s="300"/>
      <c r="K87" s="301"/>
      <c r="L87" s="15" t="s">
        <v>69</v>
      </c>
      <c r="M87" s="296" t="s">
        <v>344</v>
      </c>
      <c r="N87" s="15" t="s">
        <v>451</v>
      </c>
      <c r="O87" s="296" t="s">
        <v>457</v>
      </c>
    </row>
    <row r="88" spans="2:28" ht="15.95" customHeight="1" x14ac:dyDescent="0.25">
      <c r="B88" s="100"/>
      <c r="D88" s="16" t="s">
        <v>70</v>
      </c>
      <c r="E88" s="17">
        <v>45700</v>
      </c>
      <c r="F88" s="307" t="s">
        <v>164</v>
      </c>
      <c r="G88" s="18" t="s">
        <v>71</v>
      </c>
      <c r="H88" s="302"/>
      <c r="I88" s="303"/>
      <c r="J88" s="303"/>
      <c r="K88" s="304"/>
      <c r="L88" s="20" t="s">
        <v>345</v>
      </c>
      <c r="M88" s="297"/>
      <c r="N88" s="20" t="s">
        <v>476</v>
      </c>
      <c r="O88" s="297"/>
      <c r="S88" t="s">
        <v>346</v>
      </c>
      <c r="T88" s="218">
        <v>16226113636</v>
      </c>
    </row>
    <row r="89" spans="2:28" ht="17.100000000000001" customHeight="1" thickBot="1" x14ac:dyDescent="0.3">
      <c r="B89" s="132"/>
      <c r="D89" s="21" t="s">
        <v>33</v>
      </c>
      <c r="E89" s="22" t="s">
        <v>166</v>
      </c>
      <c r="F89" s="308"/>
      <c r="G89" s="23">
        <v>45652</v>
      </c>
      <c r="H89" s="302"/>
      <c r="I89" s="303"/>
      <c r="J89" s="303"/>
      <c r="K89" s="304"/>
      <c r="L89" s="238">
        <v>45869</v>
      </c>
      <c r="M89" s="298"/>
      <c r="N89" s="238">
        <v>45869</v>
      </c>
      <c r="O89" s="298"/>
      <c r="S89" t="s">
        <v>347</v>
      </c>
      <c r="T89" s="218">
        <v>1622611363</v>
      </c>
    </row>
    <row r="90" spans="2:28" ht="17.25" thickBot="1" x14ac:dyDescent="0.3">
      <c r="D90" s="25" t="s">
        <v>72</v>
      </c>
      <c r="E90" s="26">
        <v>45911</v>
      </c>
      <c r="F90" s="309" t="s">
        <v>132</v>
      </c>
      <c r="G90" s="310"/>
      <c r="H90" s="302"/>
      <c r="I90" s="303"/>
      <c r="J90" s="303"/>
      <c r="K90" s="304"/>
      <c r="L90" s="15" t="s">
        <v>414</v>
      </c>
      <c r="M90" s="296" t="s">
        <v>456</v>
      </c>
      <c r="N90" s="27"/>
      <c r="T90" s="218">
        <f>SUM(T88:T89)</f>
        <v>17848724999</v>
      </c>
      <c r="AA90" s="328" t="s">
        <v>399</v>
      </c>
      <c r="AB90" s="328"/>
    </row>
    <row r="91" spans="2:28" ht="17.25" thickBot="1" x14ac:dyDescent="0.3">
      <c r="D91" s="89" t="s">
        <v>73</v>
      </c>
      <c r="E91" s="90">
        <v>4967590688</v>
      </c>
      <c r="F91" s="30" t="s">
        <v>72</v>
      </c>
      <c r="G91" s="31">
        <v>45956</v>
      </c>
      <c r="H91" s="302"/>
      <c r="I91" s="303"/>
      <c r="J91" s="303"/>
      <c r="K91" s="304"/>
      <c r="L91" s="20" t="s">
        <v>413</v>
      </c>
      <c r="M91" s="297"/>
      <c r="N91" s="27"/>
      <c r="T91" s="218"/>
      <c r="AA91" s="229" t="s">
        <v>390</v>
      </c>
      <c r="AB91" s="235">
        <v>4967590688</v>
      </c>
    </row>
    <row r="92" spans="2:28" ht="17.25" thickBot="1" x14ac:dyDescent="0.3">
      <c r="D92" s="65" t="s">
        <v>411</v>
      </c>
      <c r="E92" s="94">
        <v>463423240</v>
      </c>
      <c r="F92" s="252" t="s">
        <v>167</v>
      </c>
      <c r="H92" s="302"/>
      <c r="I92" s="303"/>
      <c r="J92" s="303"/>
      <c r="K92" s="304"/>
      <c r="L92" s="238">
        <v>45988</v>
      </c>
      <c r="M92" s="298"/>
      <c r="S92">
        <v>349</v>
      </c>
      <c r="T92" s="218">
        <v>3793405443</v>
      </c>
      <c r="AA92" s="229" t="s">
        <v>391</v>
      </c>
      <c r="AB92" s="230">
        <v>1300000</v>
      </c>
    </row>
    <row r="93" spans="2:28" ht="17.25" thickBot="1" x14ac:dyDescent="0.3">
      <c r="D93" s="87" t="s">
        <v>412</v>
      </c>
      <c r="E93" s="251">
        <v>2090015193</v>
      </c>
      <c r="F93" s="257">
        <f>E94*0.9</f>
        <v>6768926208.9000006</v>
      </c>
      <c r="G93" s="256">
        <v>0.9</v>
      </c>
      <c r="H93" s="303"/>
      <c r="I93" s="303"/>
      <c r="J93" s="303"/>
      <c r="K93" s="304"/>
      <c r="T93" s="218"/>
      <c r="AA93" s="229"/>
      <c r="AB93" s="230"/>
    </row>
    <row r="94" spans="2:28" ht="17.25" thickBot="1" x14ac:dyDescent="0.3">
      <c r="D94" s="91" t="s">
        <v>75</v>
      </c>
      <c r="E94" s="253">
        <f>E91+E92+E93</f>
        <v>7521029121</v>
      </c>
      <c r="F94" s="254">
        <f>E94*10%</f>
        <v>752102912.10000002</v>
      </c>
      <c r="G94" s="255">
        <v>0.1</v>
      </c>
      <c r="H94" s="305"/>
      <c r="I94" s="305"/>
      <c r="J94" s="305"/>
      <c r="K94" s="306"/>
      <c r="S94">
        <v>450</v>
      </c>
      <c r="T94" s="218">
        <v>379340544</v>
      </c>
      <c r="AA94" s="229" t="s">
        <v>393</v>
      </c>
      <c r="AB94" s="231">
        <v>1423500</v>
      </c>
    </row>
    <row r="95" spans="2:28" ht="17.25" thickBot="1" x14ac:dyDescent="0.3">
      <c r="E95" s="167">
        <f>E92+E93</f>
        <v>2553438433</v>
      </c>
      <c r="H95" s="19"/>
      <c r="I95" s="19"/>
      <c r="J95" s="19"/>
      <c r="K95" s="19"/>
      <c r="M95" s="35" t="s">
        <v>76</v>
      </c>
      <c r="N95" s="36">
        <v>27020</v>
      </c>
      <c r="T95" s="218"/>
      <c r="AA95" s="229" t="s">
        <v>392</v>
      </c>
      <c r="AB95" s="232">
        <f>AB91/AB92</f>
        <v>3821.223606153846</v>
      </c>
    </row>
    <row r="96" spans="2:28" ht="17.25" thickBot="1" x14ac:dyDescent="0.3">
      <c r="T96" s="218"/>
      <c r="AA96" s="229" t="s">
        <v>396</v>
      </c>
      <c r="AB96" s="232">
        <f>AB95/2</f>
        <v>1910.611803076923</v>
      </c>
    </row>
    <row r="97" spans="4:30" ht="17.25" thickBot="1" x14ac:dyDescent="0.3">
      <c r="F97" s="37" t="s">
        <v>49</v>
      </c>
      <c r="G97" s="37" t="s">
        <v>77</v>
      </c>
      <c r="H97" s="38" t="s">
        <v>78</v>
      </c>
      <c r="I97" s="38" t="s">
        <v>79</v>
      </c>
      <c r="J97" s="199"/>
      <c r="K97" s="204" t="s">
        <v>77</v>
      </c>
      <c r="L97" s="37" t="s">
        <v>99</v>
      </c>
      <c r="M97" s="261" t="s">
        <v>100</v>
      </c>
      <c r="N97" s="267" t="s">
        <v>445</v>
      </c>
      <c r="O97" s="268" t="s">
        <v>446</v>
      </c>
      <c r="P97" s="268" t="s">
        <v>447</v>
      </c>
      <c r="Q97" s="269" t="s">
        <v>448</v>
      </c>
      <c r="T97" s="218">
        <f>T90-T92-T94</f>
        <v>13675979012</v>
      </c>
      <c r="AA97" s="229"/>
      <c r="AB97" s="233"/>
    </row>
    <row r="98" spans="4:30" x14ac:dyDescent="0.25">
      <c r="D98" s="16" t="s">
        <v>98</v>
      </c>
      <c r="E98" s="39" t="s">
        <v>98</v>
      </c>
      <c r="F98" s="40">
        <f>E91*0.3</f>
        <v>1490277206.3999999</v>
      </c>
      <c r="G98" s="41">
        <f>F98</f>
        <v>1490277206.3999999</v>
      </c>
      <c r="H98" s="41">
        <f>$E$94-G98</f>
        <v>6030751914.6000004</v>
      </c>
      <c r="I98" s="42">
        <f t="shared" ref="I98:I106" si="2">F98/$E$94</f>
        <v>0.19814804362861604</v>
      </c>
      <c r="J98" s="200"/>
      <c r="K98" s="205">
        <f>I98</f>
        <v>0.19814804362861604</v>
      </c>
      <c r="L98" s="102"/>
      <c r="M98" s="262">
        <f>F98</f>
        <v>1490277206.3999999</v>
      </c>
      <c r="N98" s="270"/>
      <c r="O98" s="266"/>
      <c r="P98" s="266"/>
      <c r="Q98" s="271"/>
      <c r="T98" s="218"/>
      <c r="AA98" s="229" t="s">
        <v>395</v>
      </c>
      <c r="AB98" s="230">
        <v>463423240</v>
      </c>
    </row>
    <row r="99" spans="4:30" x14ac:dyDescent="0.25">
      <c r="D99" s="44" t="s">
        <v>92</v>
      </c>
      <c r="E99" s="51" t="s">
        <v>308</v>
      </c>
      <c r="F99" s="45">
        <v>598536515</v>
      </c>
      <c r="G99" s="46">
        <f t="shared" ref="G99:G103" si="3">G98+F99</f>
        <v>2088813721.3999999</v>
      </c>
      <c r="H99" s="47">
        <f>$E$94-G99</f>
        <v>5432215399.6000004</v>
      </c>
      <c r="I99" s="48">
        <f t="shared" si="2"/>
        <v>7.9581730820425051E-2</v>
      </c>
      <c r="J99" s="201"/>
      <c r="K99" s="206">
        <f t="shared" ref="K99:K102" si="4">K98+I99</f>
        <v>0.27772977444904112</v>
      </c>
      <c r="L99" s="45">
        <v>256515649</v>
      </c>
      <c r="M99" s="263">
        <f t="shared" ref="M99:M104" si="5">M98-L99</f>
        <v>1233761557.3999999</v>
      </c>
      <c r="N99" s="272">
        <f>F99+L99</f>
        <v>855052164</v>
      </c>
      <c r="O99" s="278">
        <f t="shared" ref="O99:O104" si="6">N99/$E$94</f>
        <v>0.11368818684833278</v>
      </c>
      <c r="P99" s="279">
        <f>O99</f>
        <v>0.11368818684833278</v>
      </c>
      <c r="Q99" s="273">
        <f>N99</f>
        <v>855052164</v>
      </c>
      <c r="T99" s="218">
        <v>2000000000</v>
      </c>
      <c r="AA99" s="229" t="s">
        <v>394</v>
      </c>
      <c r="AB99" s="232">
        <f>AB98/AB94</f>
        <v>325.55197752019671</v>
      </c>
    </row>
    <row r="100" spans="4:30" x14ac:dyDescent="0.25">
      <c r="D100" s="21" t="s">
        <v>93</v>
      </c>
      <c r="E100" s="51" t="s">
        <v>315</v>
      </c>
      <c r="F100" s="40">
        <v>713314061</v>
      </c>
      <c r="G100" s="52">
        <f t="shared" si="3"/>
        <v>2802127782.3999996</v>
      </c>
      <c r="H100" s="47">
        <f t="shared" ref="H100:H101" si="7">$E$94-G100</f>
        <v>4718901338.6000004</v>
      </c>
      <c r="I100" s="48">
        <f t="shared" si="2"/>
        <v>9.4842613892865427E-2</v>
      </c>
      <c r="J100" s="201"/>
      <c r="K100" s="206">
        <f t="shared" si="4"/>
        <v>0.37257238834190654</v>
      </c>
      <c r="L100" s="40">
        <v>305706026</v>
      </c>
      <c r="M100" s="263">
        <f t="shared" si="5"/>
        <v>928055531.39999986</v>
      </c>
      <c r="N100" s="272">
        <f t="shared" ref="N100:N111" si="8">F100+L100</f>
        <v>1019020087</v>
      </c>
      <c r="O100" s="278">
        <f t="shared" si="6"/>
        <v>0.13548944839938482</v>
      </c>
      <c r="P100" s="279">
        <f>P99+O100</f>
        <v>0.24917763524771758</v>
      </c>
      <c r="Q100" s="273">
        <f>Q99+N100</f>
        <v>1874072251</v>
      </c>
      <c r="T100" s="218">
        <f>T97-T99</f>
        <v>11675979012</v>
      </c>
      <c r="AA100" s="229"/>
      <c r="AB100" s="233"/>
    </row>
    <row r="101" spans="4:30" x14ac:dyDescent="0.25">
      <c r="D101" s="21" t="s">
        <v>94</v>
      </c>
      <c r="E101" s="51" t="s">
        <v>348</v>
      </c>
      <c r="F101" s="40">
        <v>583617559.70000005</v>
      </c>
      <c r="G101" s="52">
        <f t="shared" si="3"/>
        <v>3385745342.0999994</v>
      </c>
      <c r="H101" s="47">
        <f t="shared" si="7"/>
        <v>4135283778.9000006</v>
      </c>
      <c r="I101" s="48">
        <f t="shared" si="2"/>
        <v>7.7598098652542108E-2</v>
      </c>
      <c r="J101" s="201"/>
      <c r="K101" s="206">
        <f t="shared" si="4"/>
        <v>0.45017048699444862</v>
      </c>
      <c r="L101" s="40">
        <v>250121811.29999995</v>
      </c>
      <c r="M101" s="263">
        <f t="shared" si="5"/>
        <v>677933720.0999999</v>
      </c>
      <c r="N101" s="272">
        <f t="shared" si="8"/>
        <v>833739371</v>
      </c>
      <c r="O101" s="278">
        <f t="shared" si="6"/>
        <v>0.11085442664648872</v>
      </c>
      <c r="P101" s="279">
        <f t="shared" ref="P101:P102" si="9">P100+O101</f>
        <v>0.36003206189420628</v>
      </c>
      <c r="Q101" s="273">
        <f t="shared" ref="Q101:Q104" si="10">Q100+N101</f>
        <v>2707811622</v>
      </c>
      <c r="AA101" s="229" t="s">
        <v>397</v>
      </c>
      <c r="AB101" s="232">
        <f>AB96-AB99</f>
        <v>1585.0598255567263</v>
      </c>
    </row>
    <row r="102" spans="4:30" x14ac:dyDescent="0.25">
      <c r="D102" s="21" t="s">
        <v>95</v>
      </c>
      <c r="E102" s="51" t="s">
        <v>389</v>
      </c>
      <c r="F102" s="40">
        <v>703240287</v>
      </c>
      <c r="G102" s="52">
        <f t="shared" si="3"/>
        <v>4088985629.0999994</v>
      </c>
      <c r="H102" s="47">
        <f>$E$94-G102</f>
        <v>3432043491.9000006</v>
      </c>
      <c r="I102" s="48">
        <f t="shared" si="2"/>
        <v>9.3503199586933233E-2</v>
      </c>
      <c r="J102" s="201"/>
      <c r="K102" s="206">
        <f t="shared" si="4"/>
        <v>0.54367368658138182</v>
      </c>
      <c r="L102" s="40">
        <v>301388694</v>
      </c>
      <c r="M102" s="263">
        <f t="shared" si="5"/>
        <v>376545026.0999999</v>
      </c>
      <c r="N102" s="272">
        <f t="shared" si="8"/>
        <v>1004628981</v>
      </c>
      <c r="O102" s="278">
        <f t="shared" si="6"/>
        <v>0.13357599935292153</v>
      </c>
      <c r="P102" s="279">
        <f t="shared" si="9"/>
        <v>0.49360806124712781</v>
      </c>
      <c r="Q102" s="273">
        <f t="shared" si="10"/>
        <v>3712440603</v>
      </c>
      <c r="AA102" s="229" t="s">
        <v>398</v>
      </c>
      <c r="AB102" s="234">
        <v>2090015193</v>
      </c>
      <c r="AD102">
        <v>2256332661.6799998</v>
      </c>
    </row>
    <row r="103" spans="4:30" x14ac:dyDescent="0.25">
      <c r="D103" s="21" t="s">
        <v>96</v>
      </c>
      <c r="E103" s="51" t="s">
        <v>406</v>
      </c>
      <c r="F103" s="40">
        <v>472056774</v>
      </c>
      <c r="G103" s="52">
        <f t="shared" si="3"/>
        <v>4561042403.0999994</v>
      </c>
      <c r="H103" s="47">
        <f>$E$94-G103</f>
        <v>2959986717.9000006</v>
      </c>
      <c r="I103" s="48">
        <f t="shared" si="2"/>
        <v>6.2764917726742572E-2</v>
      </c>
      <c r="J103" s="201"/>
      <c r="K103" s="206">
        <f>K102+I103</f>
        <v>0.60643860430812435</v>
      </c>
      <c r="L103" s="40">
        <v>202310046</v>
      </c>
      <c r="M103" s="263">
        <f t="shared" si="5"/>
        <v>174234980.0999999</v>
      </c>
      <c r="N103" s="272">
        <f t="shared" si="8"/>
        <v>674366820</v>
      </c>
      <c r="O103" s="278">
        <f t="shared" si="6"/>
        <v>8.9664168181060822E-2</v>
      </c>
      <c r="P103" s="279">
        <f t="shared" ref="P103" si="11">P102+O103</f>
        <v>0.58327222942818868</v>
      </c>
      <c r="Q103" s="273">
        <f t="shared" si="10"/>
        <v>4386807423</v>
      </c>
      <c r="AA103" s="229" t="s">
        <v>394</v>
      </c>
      <c r="AB103" s="234">
        <f>AB102/AB94</f>
        <v>1468.2228261327714</v>
      </c>
    </row>
    <row r="104" spans="4:30" x14ac:dyDescent="0.25">
      <c r="D104" s="21" t="s">
        <v>97</v>
      </c>
      <c r="E104" s="51" t="s">
        <v>407</v>
      </c>
      <c r="F104" s="40">
        <v>323889877</v>
      </c>
      <c r="G104" s="52">
        <f t="shared" ref="G104:G112" si="12">G103+F104</f>
        <v>4884932280.0999994</v>
      </c>
      <c r="H104" s="47">
        <f>$E$94-G104</f>
        <v>2636096840.9000006</v>
      </c>
      <c r="I104" s="48">
        <f t="shared" si="2"/>
        <v>4.3064568929223272E-2</v>
      </c>
      <c r="J104" s="201"/>
      <c r="K104" s="206">
        <f>K103+I104</f>
        <v>0.64950317323734763</v>
      </c>
      <c r="L104" s="40">
        <v>174234980</v>
      </c>
      <c r="M104" s="280">
        <f t="shared" si="5"/>
        <v>9.9999904632568359E-2</v>
      </c>
      <c r="N104" s="272">
        <f t="shared" si="8"/>
        <v>498124857</v>
      </c>
      <c r="O104" s="278">
        <f t="shared" si="6"/>
        <v>6.6230943795863015E-2</v>
      </c>
      <c r="P104" s="279">
        <f t="shared" ref="P104" si="13">P103+O104</f>
        <v>0.64950317322405171</v>
      </c>
      <c r="Q104" s="273">
        <f t="shared" si="10"/>
        <v>4884932280</v>
      </c>
      <c r="AA104" s="229"/>
      <c r="AB104" s="234"/>
      <c r="AC104" s="215"/>
    </row>
    <row r="105" spans="4:30" x14ac:dyDescent="0.25">
      <c r="D105" s="21" t="s">
        <v>441</v>
      </c>
      <c r="E105" s="51" t="s">
        <v>408</v>
      </c>
      <c r="F105" s="40">
        <v>410786801</v>
      </c>
      <c r="G105" s="52">
        <f t="shared" si="12"/>
        <v>5295719081.0999994</v>
      </c>
      <c r="H105" s="47">
        <f>$E$94-G105</f>
        <v>2225310039.9000006</v>
      </c>
      <c r="I105" s="48">
        <f t="shared" si="2"/>
        <v>5.4618429790813196E-2</v>
      </c>
      <c r="J105" s="201"/>
      <c r="K105" s="206">
        <f>K104+I105</f>
        <v>0.70412160302816085</v>
      </c>
      <c r="L105" s="282"/>
      <c r="M105" s="284"/>
      <c r="N105" s="272"/>
      <c r="O105" s="264"/>
      <c r="P105" s="265"/>
      <c r="Q105" s="273"/>
      <c r="AA105" s="229"/>
      <c r="AB105" s="234"/>
      <c r="AC105" s="215"/>
    </row>
    <row r="106" spans="4:30" x14ac:dyDescent="0.25">
      <c r="D106" s="21" t="s">
        <v>442</v>
      </c>
      <c r="E106" s="126"/>
      <c r="F106" s="40"/>
      <c r="G106" s="52">
        <f t="shared" si="12"/>
        <v>5295719081.0999994</v>
      </c>
      <c r="H106" s="47">
        <f>$E$94-G106</f>
        <v>2225310039.9000006</v>
      </c>
      <c r="I106" s="48">
        <f t="shared" si="2"/>
        <v>0</v>
      </c>
      <c r="J106" s="201"/>
      <c r="K106" s="206">
        <f>K105+I106</f>
        <v>0.70412160302816085</v>
      </c>
      <c r="L106" s="282"/>
      <c r="M106" s="284"/>
      <c r="N106" s="272"/>
      <c r="O106" s="264"/>
      <c r="P106" s="265"/>
      <c r="Q106" s="273"/>
      <c r="AA106" s="229"/>
      <c r="AB106" s="234"/>
      <c r="AC106" s="215"/>
    </row>
    <row r="107" spans="4:30" x14ac:dyDescent="0.25">
      <c r="D107" s="21" t="s">
        <v>443</v>
      </c>
      <c r="E107" s="126"/>
      <c r="F107" s="40"/>
      <c r="G107" s="52">
        <f t="shared" si="12"/>
        <v>5295719081.0999994</v>
      </c>
      <c r="H107" s="47">
        <f t="shared" ref="H107:H109" si="14">$E$94-G107</f>
        <v>2225310039.9000006</v>
      </c>
      <c r="I107" s="48">
        <f t="shared" ref="I107:I109" si="15">F107/$E$94</f>
        <v>0</v>
      </c>
      <c r="J107" s="201"/>
      <c r="K107" s="206">
        <f t="shared" ref="K107:K109" si="16">K106+I107</f>
        <v>0.70412160302816085</v>
      </c>
      <c r="L107" s="282"/>
      <c r="M107" s="284"/>
      <c r="N107" s="272"/>
      <c r="O107" s="264"/>
      <c r="P107" s="265"/>
      <c r="Q107" s="273"/>
      <c r="AA107" s="229"/>
      <c r="AB107" s="234"/>
      <c r="AC107" s="215"/>
    </row>
    <row r="108" spans="4:30" x14ac:dyDescent="0.25">
      <c r="D108" s="21" t="s">
        <v>444</v>
      </c>
      <c r="E108" s="126"/>
      <c r="F108" s="40"/>
      <c r="G108" s="52">
        <f t="shared" si="12"/>
        <v>5295719081.0999994</v>
      </c>
      <c r="H108" s="47">
        <f t="shared" si="14"/>
        <v>2225310039.9000006</v>
      </c>
      <c r="I108" s="48">
        <f t="shared" si="15"/>
        <v>0</v>
      </c>
      <c r="J108" s="201"/>
      <c r="K108" s="206">
        <f t="shared" si="16"/>
        <v>0.70412160302816085</v>
      </c>
      <c r="L108" s="282"/>
      <c r="M108" s="284"/>
      <c r="N108" s="272"/>
      <c r="O108" s="264"/>
      <c r="P108" s="265"/>
      <c r="Q108" s="273"/>
      <c r="AA108" s="229"/>
      <c r="AB108" s="234"/>
      <c r="AC108" s="215"/>
    </row>
    <row r="109" spans="4:30" x14ac:dyDescent="0.25">
      <c r="D109" s="21" t="s">
        <v>449</v>
      </c>
      <c r="E109" s="126"/>
      <c r="F109" s="40"/>
      <c r="G109" s="52">
        <f t="shared" si="12"/>
        <v>5295719081.0999994</v>
      </c>
      <c r="H109" s="47">
        <f t="shared" si="14"/>
        <v>2225310039.9000006</v>
      </c>
      <c r="I109" s="48">
        <f t="shared" si="15"/>
        <v>0</v>
      </c>
      <c r="J109" s="201"/>
      <c r="K109" s="206">
        <f t="shared" si="16"/>
        <v>0.70412160302816085</v>
      </c>
      <c r="L109" s="282"/>
      <c r="M109" s="284"/>
      <c r="N109" s="272"/>
      <c r="O109" s="264"/>
      <c r="P109" s="265"/>
      <c r="Q109" s="273"/>
      <c r="AA109" s="229"/>
      <c r="AB109" s="234"/>
      <c r="AC109" s="215"/>
    </row>
    <row r="110" spans="4:30" x14ac:dyDescent="0.25">
      <c r="D110" s="21" t="s">
        <v>450</v>
      </c>
      <c r="E110" s="126"/>
      <c r="F110" s="40"/>
      <c r="G110" s="52">
        <f t="shared" si="12"/>
        <v>5295719081.0999994</v>
      </c>
      <c r="H110" s="47">
        <f>$E$94-G110</f>
        <v>2225310039.9000006</v>
      </c>
      <c r="I110" s="48">
        <f>F110/$E$94</f>
        <v>0</v>
      </c>
      <c r="J110" s="201"/>
      <c r="K110" s="206">
        <f>K109+I110</f>
        <v>0.70412160302816085</v>
      </c>
      <c r="L110" s="282"/>
      <c r="M110" s="284"/>
      <c r="N110" s="272"/>
      <c r="O110" s="264"/>
      <c r="P110" s="265"/>
      <c r="Q110" s="273"/>
      <c r="AA110" s="229"/>
      <c r="AB110" s="234"/>
      <c r="AC110" s="215"/>
    </row>
    <row r="111" spans="4:30" x14ac:dyDescent="0.25">
      <c r="D111" s="125"/>
      <c r="E111" s="126"/>
      <c r="F111" s="40"/>
      <c r="G111" s="52">
        <f t="shared" si="12"/>
        <v>5295719081.0999994</v>
      </c>
      <c r="H111" s="47">
        <f>$E$94-G111</f>
        <v>2225310039.9000006</v>
      </c>
      <c r="I111" s="48">
        <f>F111/$E$94</f>
        <v>0</v>
      </c>
      <c r="J111" s="201"/>
      <c r="K111" s="206">
        <f>K110+I111</f>
        <v>0.70412160302816085</v>
      </c>
      <c r="L111" s="282"/>
      <c r="M111" s="284"/>
      <c r="N111" s="272">
        <f t="shared" si="8"/>
        <v>0</v>
      </c>
      <c r="O111" s="233"/>
      <c r="P111" s="233"/>
      <c r="Q111" s="274"/>
      <c r="AA111" s="229"/>
      <c r="AB111" s="234"/>
    </row>
    <row r="112" spans="4:30" ht="17.25" thickBot="1" x14ac:dyDescent="0.3">
      <c r="D112" s="33" t="s">
        <v>86</v>
      </c>
      <c r="E112" s="54"/>
      <c r="F112" s="55"/>
      <c r="G112" s="129">
        <f t="shared" si="12"/>
        <v>5295719081.0999994</v>
      </c>
      <c r="H112" s="57">
        <f>$E$94-G112</f>
        <v>2225310039.9000006</v>
      </c>
      <c r="I112" s="58">
        <f>F112/$E$94</f>
        <v>0</v>
      </c>
      <c r="J112" s="202"/>
      <c r="K112" s="207">
        <f>K111+I112</f>
        <v>0.70412160302816085</v>
      </c>
      <c r="L112" s="283"/>
      <c r="M112" s="285">
        <f>M104-L112</f>
        <v>9.9999904632568359E-2</v>
      </c>
      <c r="N112" s="275"/>
      <c r="O112" s="276"/>
      <c r="P112" s="276"/>
      <c r="Q112" s="277"/>
      <c r="AA112" s="229"/>
      <c r="AB112" s="234"/>
    </row>
    <row r="113" spans="4:30" x14ac:dyDescent="0.25">
      <c r="L113" s="167">
        <f>SUM(L99:L104)</f>
        <v>1490277206.3</v>
      </c>
      <c r="N113" s="167">
        <f>SUM(N99:N111)</f>
        <v>4884932280</v>
      </c>
      <c r="AA113" s="229"/>
      <c r="AB113" s="234"/>
      <c r="AD113">
        <v>235719775</v>
      </c>
    </row>
    <row r="114" spans="4:30" x14ac:dyDescent="0.25">
      <c r="G114" s="218">
        <v>2301852</v>
      </c>
      <c r="H114" s="259">
        <f>G114/G98</f>
        <v>1.5445797534275434E-3</v>
      </c>
      <c r="I114" s="258">
        <f>H114*12</f>
        <v>1.853495704113052E-2</v>
      </c>
      <c r="AA114" s="229"/>
      <c r="AB114" s="234"/>
    </row>
    <row r="115" spans="4:30" ht="17.25" thickBot="1" x14ac:dyDescent="0.3">
      <c r="M115">
        <v>700</v>
      </c>
      <c r="N115" s="167"/>
      <c r="Q115" s="167">
        <f>E93*0.3</f>
        <v>627004557.89999998</v>
      </c>
      <c r="R115" t="s">
        <v>421</v>
      </c>
      <c r="S115" s="260">
        <f>Q116*0.6</f>
        <v>581075.12726347672</v>
      </c>
      <c r="AA115" s="229"/>
      <c r="AB115" s="234"/>
    </row>
    <row r="116" spans="4:30" ht="17.25" thickBot="1" x14ac:dyDescent="0.3">
      <c r="D116" s="50"/>
      <c r="E116" s="145" t="s">
        <v>15</v>
      </c>
      <c r="F116" s="145" t="s">
        <v>162</v>
      </c>
      <c r="G116" s="146" t="s">
        <v>157</v>
      </c>
      <c r="H116" s="147" t="s">
        <v>158</v>
      </c>
      <c r="I116" s="145" t="s">
        <v>161</v>
      </c>
      <c r="J116" s="198"/>
      <c r="M116">
        <v>600</v>
      </c>
      <c r="N116" s="167">
        <f>N104-M103</f>
        <v>323889876.9000001</v>
      </c>
      <c r="Q116" s="260">
        <f>Q115*H114</f>
        <v>968458.54543912783</v>
      </c>
      <c r="R116" t="s">
        <v>422</v>
      </c>
      <c r="S116" s="260">
        <f>Q116*0.4</f>
        <v>387383.41817565117</v>
      </c>
      <c r="AA116" s="328" t="s">
        <v>400</v>
      </c>
      <c r="AB116" s="328"/>
    </row>
    <row r="117" spans="4:30" x14ac:dyDescent="0.25">
      <c r="D117" s="311" t="s">
        <v>87</v>
      </c>
      <c r="E117" s="314" t="s">
        <v>175</v>
      </c>
      <c r="F117" s="314" t="s">
        <v>176</v>
      </c>
      <c r="G117" s="152">
        <v>45652</v>
      </c>
      <c r="H117" s="141">
        <v>46048</v>
      </c>
      <c r="I117" s="156" t="s">
        <v>159</v>
      </c>
      <c r="M117">
        <v>600</v>
      </c>
      <c r="AA117" s="229" t="s">
        <v>401</v>
      </c>
      <c r="AB117" s="236">
        <v>496252156</v>
      </c>
    </row>
    <row r="118" spans="4:30" x14ac:dyDescent="0.25">
      <c r="D118" s="312"/>
      <c r="E118" s="315"/>
      <c r="F118" s="315"/>
      <c r="G118" s="153">
        <v>45652</v>
      </c>
      <c r="H118" s="142">
        <v>46960</v>
      </c>
      <c r="I118" s="157" t="s">
        <v>173</v>
      </c>
      <c r="M118">
        <v>300</v>
      </c>
      <c r="Q118" s="218">
        <v>11909314671</v>
      </c>
      <c r="AA118" s="229" t="s">
        <v>402</v>
      </c>
      <c r="AB118" s="236">
        <v>67348507</v>
      </c>
    </row>
    <row r="119" spans="4:30" x14ac:dyDescent="0.25">
      <c r="D119" s="312"/>
      <c r="E119" s="327"/>
      <c r="F119" s="327"/>
      <c r="G119" s="162">
        <v>45652</v>
      </c>
      <c r="H119" s="144">
        <v>46048</v>
      </c>
      <c r="I119" s="163" t="s">
        <v>174</v>
      </c>
      <c r="Q119" s="218">
        <f>Q118*H114</f>
        <v>18394886.318024203</v>
      </c>
      <c r="R119" s="167">
        <f>Q119/20</f>
        <v>919744.31590121018</v>
      </c>
      <c r="S119">
        <v>60</v>
      </c>
      <c r="T119" s="218">
        <v>30000</v>
      </c>
      <c r="U119" s="167">
        <f>S119*$T$119</f>
        <v>1800000</v>
      </c>
      <c r="AA119" s="229" t="s">
        <v>403</v>
      </c>
      <c r="AB119" s="236">
        <f>AB118*1.5</f>
        <v>101022760.5</v>
      </c>
    </row>
    <row r="120" spans="4:30" ht="17.25" thickBot="1" x14ac:dyDescent="0.3">
      <c r="D120" s="313"/>
      <c r="E120" s="316"/>
      <c r="F120" s="316"/>
      <c r="G120" s="154"/>
      <c r="H120" s="143">
        <v>11165</v>
      </c>
      <c r="I120" s="158" t="s">
        <v>160</v>
      </c>
      <c r="L120" s="218"/>
      <c r="M120">
        <f>SUM(M115:M119)</f>
        <v>2200</v>
      </c>
      <c r="R120" s="167">
        <f>R119*12</f>
        <v>11036931.790814523</v>
      </c>
      <c r="S120">
        <v>140</v>
      </c>
      <c r="U120" s="167">
        <f>S120*$T$119</f>
        <v>4200000</v>
      </c>
      <c r="AA120" s="229" t="s">
        <v>404</v>
      </c>
      <c r="AB120" s="237">
        <v>235719775</v>
      </c>
    </row>
    <row r="121" spans="4:30" ht="17.25" thickBot="1" x14ac:dyDescent="0.3">
      <c r="D121" s="148" t="s">
        <v>88</v>
      </c>
      <c r="E121" s="164" t="s">
        <v>175</v>
      </c>
      <c r="F121" s="32" t="s">
        <v>177</v>
      </c>
      <c r="G121" s="155">
        <v>45652</v>
      </c>
      <c r="H121" s="160">
        <v>45864</v>
      </c>
      <c r="I121" s="159" t="s">
        <v>163</v>
      </c>
      <c r="K121" s="221"/>
      <c r="AA121" s="329" t="s">
        <v>405</v>
      </c>
      <c r="AB121" s="329"/>
    </row>
    <row r="122" spans="4:30" ht="19.5" thickBot="1" x14ac:dyDescent="0.3">
      <c r="L122" s="167"/>
      <c r="S122">
        <f>U122/T122</f>
        <v>33.333333333333336</v>
      </c>
      <c r="T122" s="218">
        <v>30000</v>
      </c>
      <c r="U122" s="218">
        <v>1000000</v>
      </c>
      <c r="AA122" s="330">
        <f>AB102+AB120</f>
        <v>2325734968</v>
      </c>
      <c r="AB122" s="331"/>
    </row>
    <row r="123" spans="4:30" x14ac:dyDescent="0.25">
      <c r="D123" s="149" t="s">
        <v>7</v>
      </c>
      <c r="E123" s="135" t="s">
        <v>132</v>
      </c>
    </row>
    <row r="124" spans="4:30" x14ac:dyDescent="0.25">
      <c r="D124" s="150" t="s">
        <v>154</v>
      </c>
      <c r="E124" s="137">
        <v>901900665</v>
      </c>
    </row>
    <row r="125" spans="4:30" x14ac:dyDescent="0.25">
      <c r="D125" s="150" t="s">
        <v>155</v>
      </c>
      <c r="E125" s="138" t="s">
        <v>255</v>
      </c>
    </row>
    <row r="126" spans="4:30" ht="17.25" thickBot="1" x14ac:dyDescent="0.3">
      <c r="D126" s="151" t="s">
        <v>156</v>
      </c>
      <c r="E126" s="140" t="s">
        <v>309</v>
      </c>
      <c r="AA126" t="s">
        <v>418</v>
      </c>
      <c r="AB126" s="218">
        <v>2090015193</v>
      </c>
    </row>
    <row r="127" spans="4:30" x14ac:dyDescent="0.25">
      <c r="AA127" t="s">
        <v>419</v>
      </c>
      <c r="AB127" s="218">
        <v>248126079</v>
      </c>
    </row>
    <row r="128" spans="4:30" x14ac:dyDescent="0.25">
      <c r="E128">
        <v>496759069</v>
      </c>
      <c r="F128" s="189">
        <v>496252155.52999997</v>
      </c>
      <c r="AA128" t="s">
        <v>420</v>
      </c>
      <c r="AB128" s="167">
        <f>AB126+AB127</f>
        <v>2338141272</v>
      </c>
    </row>
    <row r="129" spans="2:28" ht="17.25" thickBot="1" x14ac:dyDescent="0.3">
      <c r="D129" s="27"/>
      <c r="E129" s="27"/>
      <c r="F129" s="27"/>
      <c r="G129" s="27"/>
      <c r="H129" s="27"/>
      <c r="I129" s="27"/>
      <c r="J129" s="203"/>
      <c r="K129" s="203"/>
      <c r="L129" s="27"/>
      <c r="M129" s="27"/>
      <c r="N129" s="27"/>
    </row>
    <row r="130" spans="2:28" ht="17.25" thickBot="1" x14ac:dyDescent="0.3">
      <c r="D130" s="161" t="s">
        <v>122</v>
      </c>
      <c r="E130" s="27"/>
      <c r="F130" s="27"/>
      <c r="G130" s="27"/>
      <c r="H130" s="299" t="s">
        <v>27</v>
      </c>
      <c r="I130" s="300"/>
      <c r="J130" s="300"/>
      <c r="K130" s="317"/>
      <c r="L130" s="15" t="s">
        <v>69</v>
      </c>
      <c r="M130" s="296" t="s">
        <v>344</v>
      </c>
      <c r="N130" s="15" t="s">
        <v>451</v>
      </c>
      <c r="O130" s="296" t="s">
        <v>457</v>
      </c>
    </row>
    <row r="131" spans="2:28" x14ac:dyDescent="0.25">
      <c r="D131" s="14" t="s">
        <v>70</v>
      </c>
      <c r="E131" s="17">
        <v>45700</v>
      </c>
      <c r="F131" s="307" t="s">
        <v>165</v>
      </c>
      <c r="G131" s="62" t="s">
        <v>71</v>
      </c>
      <c r="H131" s="302"/>
      <c r="I131" s="303"/>
      <c r="J131" s="303"/>
      <c r="K131" s="318"/>
      <c r="L131" s="20" t="s">
        <v>345</v>
      </c>
      <c r="M131" s="297"/>
      <c r="N131" s="20" t="s">
        <v>476</v>
      </c>
      <c r="O131" s="297"/>
      <c r="T131" s="239">
        <v>219288600</v>
      </c>
    </row>
    <row r="132" spans="2:28" ht="17.25" thickBot="1" x14ac:dyDescent="0.3">
      <c r="D132" s="63" t="s">
        <v>33</v>
      </c>
      <c r="E132" s="22" t="s">
        <v>166</v>
      </c>
      <c r="F132" s="308"/>
      <c r="G132" s="23">
        <v>45652</v>
      </c>
      <c r="H132" s="302"/>
      <c r="I132" s="303"/>
      <c r="J132" s="303"/>
      <c r="K132" s="318"/>
      <c r="L132" s="24"/>
      <c r="M132" s="298"/>
      <c r="N132" s="238">
        <v>45869</v>
      </c>
      <c r="O132" s="298"/>
      <c r="T132" s="239">
        <v>6383082357</v>
      </c>
      <c r="AB132" s="218">
        <v>2338141272</v>
      </c>
    </row>
    <row r="133" spans="2:28" ht="17.25" thickBot="1" x14ac:dyDescent="0.3">
      <c r="D133" s="63" t="s">
        <v>72</v>
      </c>
      <c r="E133" s="26">
        <v>45880</v>
      </c>
      <c r="F133" s="117" t="s">
        <v>25</v>
      </c>
      <c r="G133" s="27"/>
      <c r="H133" s="302"/>
      <c r="I133" s="303"/>
      <c r="J133" s="303"/>
      <c r="K133" s="318"/>
      <c r="L133" s="15" t="s">
        <v>414</v>
      </c>
      <c r="M133" s="296" t="s">
        <v>475</v>
      </c>
      <c r="N133" s="27"/>
      <c r="T133" s="239">
        <v>1006485442</v>
      </c>
    </row>
    <row r="134" spans="2:28" ht="17.25" thickBot="1" x14ac:dyDescent="0.3">
      <c r="D134" s="89" t="s">
        <v>73</v>
      </c>
      <c r="E134" s="93">
        <v>496252155.52999997</v>
      </c>
      <c r="F134" s="322" t="s">
        <v>257</v>
      </c>
      <c r="G134" s="323"/>
      <c r="H134" s="302"/>
      <c r="I134" s="303"/>
      <c r="J134" s="303"/>
      <c r="K134" s="318"/>
      <c r="L134" s="20" t="s">
        <v>413</v>
      </c>
      <c r="M134" s="297"/>
      <c r="N134" s="27"/>
      <c r="T134" s="239">
        <f>SUM(T131:T133)</f>
        <v>7608856399</v>
      </c>
      <c r="AB134" s="215">
        <f>AB132-AB120</f>
        <v>2102421497</v>
      </c>
    </row>
    <row r="135" spans="2:28" ht="17.25" thickBot="1" x14ac:dyDescent="0.3">
      <c r="D135" s="65" t="s">
        <v>426</v>
      </c>
      <c r="E135" s="94">
        <v>101022760.5</v>
      </c>
      <c r="F135" s="30" t="s">
        <v>72</v>
      </c>
      <c r="G135" s="31">
        <v>45911</v>
      </c>
      <c r="H135" s="302"/>
      <c r="I135" s="303"/>
      <c r="J135" s="303"/>
      <c r="K135" s="318"/>
      <c r="L135" s="238">
        <v>45988</v>
      </c>
      <c r="M135" s="298"/>
      <c r="N135" s="27"/>
    </row>
    <row r="136" spans="2:28" ht="17.25" thickBot="1" x14ac:dyDescent="0.3">
      <c r="D136" s="65" t="s">
        <v>427</v>
      </c>
      <c r="E136" s="248">
        <v>248126079</v>
      </c>
      <c r="F136" s="249"/>
      <c r="G136" s="250"/>
      <c r="H136" s="302"/>
      <c r="I136" s="303"/>
      <c r="J136" s="303"/>
      <c r="K136" s="318"/>
      <c r="L136" s="27"/>
      <c r="M136" s="27"/>
      <c r="N136" s="27"/>
    </row>
    <row r="137" spans="2:28" ht="17.25" thickBot="1" x14ac:dyDescent="0.3">
      <c r="D137" s="95" t="s">
        <v>75</v>
      </c>
      <c r="E137" s="130">
        <f>E134+E135+E136</f>
        <v>845400995.02999997</v>
      </c>
      <c r="F137" s="34">
        <f>E137*10%</f>
        <v>84540099.503000006</v>
      </c>
      <c r="G137" s="27"/>
      <c r="H137" s="319"/>
      <c r="I137" s="320"/>
      <c r="J137" s="320"/>
      <c r="K137" s="321"/>
      <c r="L137" s="27"/>
      <c r="M137" s="27"/>
      <c r="N137" s="27"/>
      <c r="T137" s="239">
        <v>891143601</v>
      </c>
    </row>
    <row r="138" spans="2:28" ht="17.25" thickBot="1" x14ac:dyDescent="0.3">
      <c r="D138" s="27"/>
      <c r="E138" s="27"/>
      <c r="F138" s="27"/>
      <c r="G138" s="27"/>
      <c r="H138" s="19"/>
      <c r="I138" s="19"/>
      <c r="J138" s="19"/>
      <c r="K138" s="19"/>
      <c r="L138" s="27"/>
      <c r="M138" s="65" t="s">
        <v>76</v>
      </c>
      <c r="N138" s="66"/>
    </row>
    <row r="139" spans="2:28" ht="17.25" thickBot="1" x14ac:dyDescent="0.3">
      <c r="D139" s="27"/>
      <c r="E139" s="27"/>
      <c r="F139" s="27"/>
      <c r="G139" s="27"/>
      <c r="H139" s="27"/>
      <c r="I139" s="27"/>
      <c r="J139" s="203"/>
      <c r="K139" s="203"/>
      <c r="L139" s="27"/>
      <c r="M139" s="27"/>
      <c r="N139" s="27"/>
    </row>
    <row r="140" spans="2:28" ht="17.25" thickBot="1" x14ac:dyDescent="0.3">
      <c r="D140" s="27"/>
      <c r="E140" s="27"/>
      <c r="F140" s="67" t="s">
        <v>49</v>
      </c>
      <c r="G140" s="68" t="s">
        <v>77</v>
      </c>
      <c r="H140" s="68" t="s">
        <v>78</v>
      </c>
      <c r="I140" s="69" t="s">
        <v>79</v>
      </c>
      <c r="J140" s="188" t="s">
        <v>77</v>
      </c>
      <c r="L140" s="27"/>
      <c r="M140" s="27"/>
      <c r="N140" s="324" t="s">
        <v>258</v>
      </c>
      <c r="O140" s="324"/>
      <c r="Q140" s="123" t="s">
        <v>25</v>
      </c>
      <c r="R140" s="50"/>
      <c r="S140" s="50"/>
      <c r="T140" s="184"/>
    </row>
    <row r="141" spans="2:28" x14ac:dyDescent="0.25">
      <c r="D141" s="14" t="s">
        <v>80</v>
      </c>
      <c r="E141" s="165" t="s">
        <v>256</v>
      </c>
      <c r="F141" s="71">
        <v>67348507</v>
      </c>
      <c r="G141" s="71">
        <f>F141</f>
        <v>67348507</v>
      </c>
      <c r="H141" s="72">
        <f t="shared" ref="H141:H157" si="17">$E$137-G141</f>
        <v>778052488.02999997</v>
      </c>
      <c r="I141" s="42">
        <f t="shared" ref="I141:I157" si="18">F141/$E$137</f>
        <v>7.966457029969555E-2</v>
      </c>
      <c r="J141" s="208">
        <f>I141</f>
        <v>7.966457029969555E-2</v>
      </c>
      <c r="L141" s="27"/>
      <c r="M141" s="27"/>
      <c r="N141" s="324" t="s">
        <v>259</v>
      </c>
      <c r="O141" s="324"/>
      <c r="Q141" s="123" t="s">
        <v>260</v>
      </c>
      <c r="R141" s="50"/>
      <c r="S141" s="50"/>
      <c r="T141" s="184"/>
    </row>
    <row r="142" spans="2:28" x14ac:dyDescent="0.25">
      <c r="D142" s="74" t="s">
        <v>81</v>
      </c>
      <c r="E142" s="166" t="s">
        <v>312</v>
      </c>
      <c r="F142" s="76">
        <v>67348507</v>
      </c>
      <c r="G142" s="76">
        <f t="shared" ref="G142:G156" si="19">F142+G141</f>
        <v>134697014</v>
      </c>
      <c r="H142" s="77">
        <f t="shared" si="17"/>
        <v>710703981.02999997</v>
      </c>
      <c r="I142" s="48">
        <f t="shared" si="18"/>
        <v>7.966457029969555E-2</v>
      </c>
      <c r="J142" s="209">
        <f t="shared" ref="J142:J157" si="20">I142+J141</f>
        <v>0.1593291405993911</v>
      </c>
      <c r="L142" s="79"/>
      <c r="M142" s="79"/>
      <c r="N142" s="325" t="s">
        <v>33</v>
      </c>
      <c r="O142" s="326"/>
      <c r="Q142" s="123">
        <v>7</v>
      </c>
      <c r="R142" s="50"/>
      <c r="S142" s="50"/>
      <c r="T142" s="184"/>
    </row>
    <row r="143" spans="2:28" x14ac:dyDescent="0.25">
      <c r="B143" s="167">
        <f>E134*0.95</f>
        <v>471439547.75349993</v>
      </c>
      <c r="D143" s="29" t="s">
        <v>82</v>
      </c>
      <c r="E143" s="51" t="s">
        <v>315</v>
      </c>
      <c r="F143" s="76">
        <v>67348507</v>
      </c>
      <c r="G143" s="80">
        <f t="shared" si="19"/>
        <v>202045521</v>
      </c>
      <c r="H143" s="77">
        <f t="shared" si="17"/>
        <v>643355474.02999997</v>
      </c>
      <c r="I143" s="48">
        <f t="shared" si="18"/>
        <v>7.966457029969555E-2</v>
      </c>
      <c r="J143" s="209">
        <f t="shared" si="20"/>
        <v>0.23899371089908666</v>
      </c>
      <c r="L143" s="27"/>
      <c r="M143" s="27"/>
      <c r="N143" s="324" t="s">
        <v>261</v>
      </c>
      <c r="O143" s="324"/>
      <c r="Q143" s="194">
        <v>496252156</v>
      </c>
      <c r="R143" s="50"/>
      <c r="S143" s="50"/>
      <c r="T143" s="241"/>
    </row>
    <row r="144" spans="2:28" x14ac:dyDescent="0.25">
      <c r="B144" s="167">
        <f>B143/7</f>
        <v>67348506.821928561</v>
      </c>
      <c r="D144" s="29" t="s">
        <v>83</v>
      </c>
      <c r="E144" s="51" t="s">
        <v>348</v>
      </c>
      <c r="F144" s="76">
        <v>67348507</v>
      </c>
      <c r="G144" s="80">
        <f t="shared" si="19"/>
        <v>269394028</v>
      </c>
      <c r="H144" s="77">
        <f t="shared" si="17"/>
        <v>576006967.02999997</v>
      </c>
      <c r="I144" s="48">
        <f t="shared" si="18"/>
        <v>7.966457029969555E-2</v>
      </c>
      <c r="J144" s="209">
        <f t="shared" si="20"/>
        <v>0.3186582811987822</v>
      </c>
      <c r="N144" s="324" t="s">
        <v>262</v>
      </c>
      <c r="O144" s="324"/>
      <c r="Q144" s="195">
        <v>0</v>
      </c>
      <c r="R144" s="50"/>
      <c r="S144" s="50"/>
      <c r="T144" s="242"/>
    </row>
    <row r="145" spans="2:20" x14ac:dyDescent="0.25">
      <c r="B145" s="167">
        <f>B144*1.5</f>
        <v>101022760.23289284</v>
      </c>
      <c r="D145" s="29" t="s">
        <v>84</v>
      </c>
      <c r="E145" s="51" t="s">
        <v>389</v>
      </c>
      <c r="F145" s="76">
        <v>67348507</v>
      </c>
      <c r="G145" s="80">
        <f t="shared" si="19"/>
        <v>336742535</v>
      </c>
      <c r="H145" s="77">
        <f t="shared" si="17"/>
        <v>508658460.02999997</v>
      </c>
      <c r="I145" s="48">
        <f t="shared" si="18"/>
        <v>7.966457029969555E-2</v>
      </c>
      <c r="J145" s="209">
        <f t="shared" si="20"/>
        <v>0.39832285149847774</v>
      </c>
      <c r="L145" s="27"/>
      <c r="M145" s="27"/>
      <c r="N145" s="240" t="s">
        <v>265</v>
      </c>
      <c r="O145" s="240" t="s">
        <v>263</v>
      </c>
      <c r="Q145" s="244">
        <f>Q144*Q143</f>
        <v>0</v>
      </c>
      <c r="R145" s="184"/>
      <c r="S145" s="184"/>
      <c r="T145" s="241"/>
    </row>
    <row r="146" spans="2:20" x14ac:dyDescent="0.25">
      <c r="D146" s="29" t="s">
        <v>85</v>
      </c>
      <c r="E146" s="51" t="s">
        <v>406</v>
      </c>
      <c r="F146" s="76">
        <v>65905325</v>
      </c>
      <c r="G146" s="80">
        <f t="shared" si="19"/>
        <v>402647860</v>
      </c>
      <c r="H146" s="77">
        <f t="shared" si="17"/>
        <v>442753135.02999997</v>
      </c>
      <c r="I146" s="48">
        <f t="shared" si="18"/>
        <v>7.7957472711114181E-2</v>
      </c>
      <c r="J146" s="209">
        <f t="shared" si="20"/>
        <v>0.47628032420959193</v>
      </c>
      <c r="L146" s="27"/>
      <c r="M146" s="27"/>
      <c r="N146" s="123" t="s">
        <v>267</v>
      </c>
      <c r="O146" s="123" t="s">
        <v>264</v>
      </c>
      <c r="P146" s="245" t="s">
        <v>256</v>
      </c>
      <c r="Q146" s="194">
        <f t="shared" ref="Q146:Q152" si="21">(Q$143*0.95)/Q$142</f>
        <v>67348506.885714278</v>
      </c>
      <c r="R146" s="184"/>
      <c r="T146" s="241"/>
    </row>
    <row r="147" spans="2:20" x14ac:dyDescent="0.25">
      <c r="D147" s="74" t="s">
        <v>423</v>
      </c>
      <c r="E147" s="51" t="s">
        <v>407</v>
      </c>
      <c r="F147" s="76">
        <v>65905325</v>
      </c>
      <c r="G147" s="80">
        <f t="shared" si="19"/>
        <v>468553185</v>
      </c>
      <c r="H147" s="77">
        <f t="shared" si="17"/>
        <v>376847810.02999997</v>
      </c>
      <c r="I147" s="48">
        <f t="shared" si="18"/>
        <v>7.7957472711114181E-2</v>
      </c>
      <c r="J147" s="209">
        <f t="shared" si="20"/>
        <v>0.55423779692070607</v>
      </c>
      <c r="L147" s="27"/>
      <c r="M147" s="27"/>
      <c r="N147" s="123" t="s">
        <v>269</v>
      </c>
      <c r="O147" s="123" t="s">
        <v>266</v>
      </c>
      <c r="P147" s="245" t="s">
        <v>312</v>
      </c>
      <c r="Q147" s="194">
        <f t="shared" si="21"/>
        <v>67348506.885714278</v>
      </c>
      <c r="R147" s="184"/>
      <c r="S147" s="184"/>
      <c r="T147" s="241"/>
    </row>
    <row r="148" spans="2:20" x14ac:dyDescent="0.25">
      <c r="D148" s="29" t="s">
        <v>424</v>
      </c>
      <c r="E148" s="51" t="s">
        <v>408</v>
      </c>
      <c r="F148" s="76">
        <v>66915552</v>
      </c>
      <c r="G148" s="80">
        <f t="shared" si="19"/>
        <v>535468737</v>
      </c>
      <c r="H148" s="77">
        <f t="shared" si="17"/>
        <v>309932258.02999997</v>
      </c>
      <c r="I148" s="48">
        <f t="shared" si="18"/>
        <v>7.9152440549972891E-2</v>
      </c>
      <c r="J148" s="209">
        <f t="shared" si="20"/>
        <v>0.63339023747067902</v>
      </c>
      <c r="L148" s="27"/>
      <c r="M148" s="27"/>
      <c r="N148" s="123" t="s">
        <v>271</v>
      </c>
      <c r="O148" s="196" t="s">
        <v>268</v>
      </c>
      <c r="P148" s="245" t="s">
        <v>315</v>
      </c>
      <c r="Q148" s="194">
        <f t="shared" si="21"/>
        <v>67348506.885714278</v>
      </c>
      <c r="R148" s="184"/>
      <c r="S148" s="203"/>
      <c r="T148" s="241"/>
    </row>
    <row r="149" spans="2:20" x14ac:dyDescent="0.25">
      <c r="D149" s="29" t="s">
        <v>425</v>
      </c>
      <c r="E149" s="126"/>
      <c r="F149" s="76"/>
      <c r="G149" s="80">
        <f t="shared" si="19"/>
        <v>535468737</v>
      </c>
      <c r="H149" s="77">
        <f t="shared" si="17"/>
        <v>309932258.02999997</v>
      </c>
      <c r="I149" s="48">
        <f t="shared" si="18"/>
        <v>0</v>
      </c>
      <c r="J149" s="209">
        <f t="shared" si="20"/>
        <v>0.63339023747067902</v>
      </c>
      <c r="L149" s="27"/>
      <c r="M149" s="27"/>
      <c r="N149" s="123" t="s">
        <v>273</v>
      </c>
      <c r="O149" s="123" t="s">
        <v>270</v>
      </c>
      <c r="P149" s="245" t="s">
        <v>348</v>
      </c>
      <c r="Q149" s="194">
        <f t="shared" si="21"/>
        <v>67348506.885714278</v>
      </c>
      <c r="R149" s="184"/>
      <c r="S149" s="184"/>
      <c r="T149" s="241"/>
    </row>
    <row r="150" spans="2:20" x14ac:dyDescent="0.25">
      <c r="D150" s="29" t="s">
        <v>464</v>
      </c>
      <c r="E150" s="126"/>
      <c r="F150" s="76"/>
      <c r="G150" s="80">
        <f t="shared" si="19"/>
        <v>535468737</v>
      </c>
      <c r="H150" s="77">
        <f t="shared" si="17"/>
        <v>309932258.02999997</v>
      </c>
      <c r="I150" s="48">
        <f t="shared" si="18"/>
        <v>0</v>
      </c>
      <c r="J150" s="209">
        <f t="shared" si="20"/>
        <v>0.63339023747067902</v>
      </c>
      <c r="L150" s="27"/>
      <c r="M150" s="27"/>
      <c r="N150" s="123" t="s">
        <v>275</v>
      </c>
      <c r="O150" s="123" t="s">
        <v>272</v>
      </c>
      <c r="P150" s="245" t="s">
        <v>389</v>
      </c>
      <c r="Q150" s="194">
        <f t="shared" si="21"/>
        <v>67348506.885714278</v>
      </c>
      <c r="R150" s="184"/>
      <c r="S150" s="184"/>
      <c r="T150" s="241"/>
    </row>
    <row r="151" spans="2:20" x14ac:dyDescent="0.25">
      <c r="D151" s="29" t="s">
        <v>465</v>
      </c>
      <c r="E151" s="126"/>
      <c r="F151" s="76"/>
      <c r="G151" s="80">
        <f t="shared" si="19"/>
        <v>535468737</v>
      </c>
      <c r="H151" s="77">
        <f t="shared" si="17"/>
        <v>309932258.02999997</v>
      </c>
      <c r="I151" s="48">
        <f t="shared" si="18"/>
        <v>0</v>
      </c>
      <c r="J151" s="209">
        <f t="shared" si="20"/>
        <v>0.63339023747067902</v>
      </c>
      <c r="L151" s="27"/>
      <c r="M151" s="27"/>
      <c r="N151" s="123" t="s">
        <v>277</v>
      </c>
      <c r="O151" s="196" t="s">
        <v>274</v>
      </c>
      <c r="P151" s="245" t="s">
        <v>406</v>
      </c>
      <c r="Q151" s="194">
        <f t="shared" si="21"/>
        <v>67348506.885714278</v>
      </c>
      <c r="R151" s="184"/>
      <c r="S151" s="203"/>
      <c r="T151" s="241"/>
    </row>
    <row r="152" spans="2:20" x14ac:dyDescent="0.25">
      <c r="D152" s="74" t="s">
        <v>466</v>
      </c>
      <c r="E152" s="126"/>
      <c r="F152" s="76"/>
      <c r="G152" s="80">
        <f t="shared" si="19"/>
        <v>535468737</v>
      </c>
      <c r="H152" s="77">
        <f t="shared" si="17"/>
        <v>309932258.02999997</v>
      </c>
      <c r="I152" s="48">
        <f t="shared" si="18"/>
        <v>0</v>
      </c>
      <c r="J152" s="209">
        <f t="shared" si="20"/>
        <v>0.63339023747067902</v>
      </c>
      <c r="L152" s="27"/>
      <c r="M152" s="27"/>
      <c r="N152" s="123" t="s">
        <v>279</v>
      </c>
      <c r="O152" s="123" t="s">
        <v>276</v>
      </c>
      <c r="P152" s="245" t="s">
        <v>407</v>
      </c>
      <c r="Q152" s="194">
        <f t="shared" si="21"/>
        <v>67348506.885714278</v>
      </c>
      <c r="R152" s="184"/>
      <c r="S152" s="184"/>
      <c r="T152" s="241"/>
    </row>
    <row r="153" spans="2:20" x14ac:dyDescent="0.25">
      <c r="D153" s="29" t="s">
        <v>467</v>
      </c>
      <c r="E153" s="126"/>
      <c r="F153" s="76"/>
      <c r="G153" s="80">
        <f t="shared" si="19"/>
        <v>535468737</v>
      </c>
      <c r="H153" s="77">
        <f t="shared" si="17"/>
        <v>309932258.02999997</v>
      </c>
      <c r="I153" s="48">
        <f t="shared" si="18"/>
        <v>0</v>
      </c>
      <c r="J153" s="209">
        <f t="shared" si="20"/>
        <v>0.63339023747067902</v>
      </c>
      <c r="L153" s="27"/>
      <c r="M153" s="27"/>
      <c r="N153" s="123" t="s">
        <v>280</v>
      </c>
      <c r="O153" s="123" t="s">
        <v>278</v>
      </c>
      <c r="P153" s="245" t="s">
        <v>408</v>
      </c>
      <c r="Q153" s="194">
        <f>S154*2</f>
        <v>63981081.966666669</v>
      </c>
      <c r="R153" s="241">
        <v>101022761</v>
      </c>
      <c r="S153" s="246">
        <f>R153-R155</f>
        <v>95971622.950000003</v>
      </c>
      <c r="T153" s="241"/>
    </row>
    <row r="154" spans="2:20" x14ac:dyDescent="0.25">
      <c r="D154" s="29" t="s">
        <v>468</v>
      </c>
      <c r="E154" s="126"/>
      <c r="F154" s="76"/>
      <c r="G154" s="80">
        <f t="shared" si="19"/>
        <v>535468737</v>
      </c>
      <c r="H154" s="77">
        <f t="shared" si="17"/>
        <v>309932258.02999997</v>
      </c>
      <c r="I154" s="48">
        <f t="shared" si="18"/>
        <v>0</v>
      </c>
      <c r="J154" s="209">
        <f t="shared" si="20"/>
        <v>0.63339023747067902</v>
      </c>
      <c r="L154" s="27"/>
      <c r="M154" s="27"/>
      <c r="N154" s="123" t="s">
        <v>281</v>
      </c>
      <c r="O154" s="123" t="s">
        <v>410</v>
      </c>
      <c r="P154" s="245" t="s">
        <v>409</v>
      </c>
      <c r="Q154" s="247">
        <f>S154</f>
        <v>31990540.983333334</v>
      </c>
      <c r="R154" s="184"/>
      <c r="S154" s="246">
        <f>S153/3</f>
        <v>31990540.983333334</v>
      </c>
      <c r="T154" s="241"/>
    </row>
    <row r="155" spans="2:20" x14ac:dyDescent="0.25">
      <c r="D155" s="29" t="s">
        <v>469</v>
      </c>
      <c r="E155" s="126"/>
      <c r="F155" s="76">
        <v>0</v>
      </c>
      <c r="G155" s="80">
        <f t="shared" si="19"/>
        <v>535468737</v>
      </c>
      <c r="H155" s="77">
        <f t="shared" si="17"/>
        <v>309932258.02999997</v>
      </c>
      <c r="I155" s="48">
        <f t="shared" si="18"/>
        <v>0</v>
      </c>
      <c r="J155" s="209">
        <f t="shared" si="20"/>
        <v>0.63339023747067902</v>
      </c>
      <c r="L155" s="27"/>
      <c r="M155" s="27"/>
      <c r="N155" s="233"/>
      <c r="O155" s="123" t="s">
        <v>86</v>
      </c>
      <c r="P155" s="233"/>
      <c r="Q155" s="197">
        <f>Q$143*5%</f>
        <v>24812607.800000001</v>
      </c>
      <c r="R155" s="167">
        <f>R153*0.05</f>
        <v>5051138.0500000007</v>
      </c>
      <c r="T155" s="241"/>
    </row>
    <row r="156" spans="2:20" x14ac:dyDescent="0.25">
      <c r="D156" s="89"/>
      <c r="E156" s="126"/>
      <c r="F156" s="76">
        <v>0</v>
      </c>
      <c r="G156" s="80">
        <f t="shared" si="19"/>
        <v>535468737</v>
      </c>
      <c r="H156" s="77">
        <f t="shared" si="17"/>
        <v>309932258.02999997</v>
      </c>
      <c r="I156" s="48">
        <f t="shared" si="18"/>
        <v>0</v>
      </c>
      <c r="J156" s="209">
        <f t="shared" si="20"/>
        <v>0.63339023747067902</v>
      </c>
      <c r="L156" s="27"/>
      <c r="M156" s="27"/>
      <c r="T156" s="241"/>
    </row>
    <row r="157" spans="2:20" ht="17.25" thickBot="1" x14ac:dyDescent="0.3">
      <c r="D157" s="64" t="s">
        <v>86</v>
      </c>
      <c r="E157" s="54"/>
      <c r="F157" s="83"/>
      <c r="G157" s="83">
        <f>F157+G146</f>
        <v>402647860</v>
      </c>
      <c r="H157" s="84">
        <f t="shared" si="17"/>
        <v>442753135.02999997</v>
      </c>
      <c r="I157" s="58">
        <f t="shared" si="18"/>
        <v>0</v>
      </c>
      <c r="J157" s="210">
        <f t="shared" si="20"/>
        <v>0.63339023747067902</v>
      </c>
      <c r="L157" s="27"/>
      <c r="M157" s="27"/>
      <c r="T157" s="241"/>
    </row>
    <row r="158" spans="2:20" x14ac:dyDescent="0.25">
      <c r="D158" s="27"/>
      <c r="E158" s="27"/>
      <c r="F158" s="27"/>
      <c r="G158" s="27"/>
      <c r="H158" s="27"/>
      <c r="I158" s="27"/>
      <c r="J158" s="203"/>
      <c r="K158" s="203"/>
      <c r="L158" s="27"/>
      <c r="M158" s="27"/>
      <c r="T158" s="241"/>
    </row>
    <row r="159" spans="2:20" x14ac:dyDescent="0.25">
      <c r="T159" s="241"/>
    </row>
    <row r="160" spans="2:20" ht="17.25" thickBot="1" x14ac:dyDescent="0.3">
      <c r="T160" s="241"/>
    </row>
    <row r="161" spans="4:22" ht="17.25" thickBot="1" x14ac:dyDescent="0.3">
      <c r="D161" s="50"/>
      <c r="E161" s="145" t="s">
        <v>15</v>
      </c>
      <c r="F161" s="145" t="s">
        <v>162</v>
      </c>
      <c r="G161" s="146" t="s">
        <v>157</v>
      </c>
      <c r="H161" s="147" t="s">
        <v>158</v>
      </c>
      <c r="I161" s="145" t="s">
        <v>161</v>
      </c>
      <c r="J161" s="198"/>
      <c r="T161" s="241"/>
    </row>
    <row r="162" spans="4:22" x14ac:dyDescent="0.25">
      <c r="D162" s="311" t="s">
        <v>87</v>
      </c>
      <c r="E162" s="314" t="s">
        <v>172</v>
      </c>
      <c r="F162" s="314" t="s">
        <v>283</v>
      </c>
      <c r="G162" s="152">
        <v>45652</v>
      </c>
      <c r="H162" s="141">
        <v>46049</v>
      </c>
      <c r="I162" s="156" t="s">
        <v>159</v>
      </c>
      <c r="T162" s="241"/>
    </row>
    <row r="163" spans="4:22" x14ac:dyDescent="0.25">
      <c r="D163" s="312"/>
      <c r="E163" s="315"/>
      <c r="F163" s="315"/>
      <c r="G163" s="153">
        <v>45652</v>
      </c>
      <c r="H163" s="142">
        <v>46961</v>
      </c>
      <c r="I163" s="157" t="s">
        <v>168</v>
      </c>
      <c r="T163" s="243"/>
    </row>
    <row r="164" spans="4:22" ht="17.25" thickBot="1" x14ac:dyDescent="0.3">
      <c r="D164" s="313"/>
      <c r="E164" s="316"/>
      <c r="F164" s="316"/>
      <c r="G164" s="154">
        <v>45652</v>
      </c>
      <c r="H164" s="143">
        <v>47691</v>
      </c>
      <c r="I164" s="158" t="s">
        <v>169</v>
      </c>
    </row>
    <row r="165" spans="4:22" ht="17.25" thickBot="1" x14ac:dyDescent="0.3">
      <c r="D165" s="148" t="s">
        <v>88</v>
      </c>
      <c r="E165" s="164" t="s">
        <v>172</v>
      </c>
      <c r="F165" s="32" t="s">
        <v>171</v>
      </c>
      <c r="G165" s="155">
        <v>45652</v>
      </c>
      <c r="H165" s="160">
        <v>45865</v>
      </c>
      <c r="I165" s="159" t="s">
        <v>163</v>
      </c>
      <c r="L165" s="167">
        <f>E137*0.05</f>
        <v>42270049.751500003</v>
      </c>
    </row>
    <row r="166" spans="4:22" x14ac:dyDescent="0.25">
      <c r="L166" s="167">
        <f>E137-L165</f>
        <v>803130945.27849996</v>
      </c>
    </row>
    <row r="167" spans="4:22" ht="17.25" thickBot="1" x14ac:dyDescent="0.3">
      <c r="L167" s="167">
        <f>L166/8.5</f>
        <v>94485993.562176466</v>
      </c>
    </row>
    <row r="168" spans="4:22" x14ac:dyDescent="0.25">
      <c r="D168" s="134" t="s">
        <v>7</v>
      </c>
      <c r="E168" s="135" t="s">
        <v>257</v>
      </c>
      <c r="L168" s="167">
        <f>L167*8</f>
        <v>755887948.49741173</v>
      </c>
      <c r="N168" s="165" t="s">
        <v>256</v>
      </c>
      <c r="T168" s="218">
        <v>67348507</v>
      </c>
    </row>
    <row r="169" spans="4:22" x14ac:dyDescent="0.25">
      <c r="D169" s="136" t="s">
        <v>154</v>
      </c>
      <c r="E169" s="137" t="s">
        <v>293</v>
      </c>
      <c r="L169" s="167">
        <f>L167*0.5</f>
        <v>47242996.781088233</v>
      </c>
      <c r="N169" s="166" t="s">
        <v>312</v>
      </c>
      <c r="T169" s="167">
        <f>T168/2</f>
        <v>33674253.5</v>
      </c>
      <c r="U169" s="167">
        <f>SUM(T168:T169)</f>
        <v>101022760.5</v>
      </c>
      <c r="V169" s="167">
        <f>U169/95*5</f>
        <v>5316987.3947368423</v>
      </c>
    </row>
    <row r="170" spans="4:22" x14ac:dyDescent="0.25">
      <c r="D170" s="136" t="s">
        <v>155</v>
      </c>
      <c r="E170" s="138" t="s">
        <v>282</v>
      </c>
      <c r="L170" s="167">
        <f>SUM(L168:L169)</f>
        <v>803130945.27849996</v>
      </c>
      <c r="N170" s="51" t="s">
        <v>315</v>
      </c>
      <c r="Q170" s="194">
        <f>S171*2</f>
        <v>67348507</v>
      </c>
      <c r="R170" s="241">
        <f>SUM(U169:V169)</f>
        <v>106339747.89473684</v>
      </c>
      <c r="S170" s="246">
        <f>R170-R172</f>
        <v>101022760.5</v>
      </c>
    </row>
    <row r="171" spans="4:22" ht="17.25" thickBot="1" x14ac:dyDescent="0.3">
      <c r="D171" s="139" t="s">
        <v>156</v>
      </c>
      <c r="E171" s="140">
        <v>24144153002</v>
      </c>
      <c r="N171" s="51" t="s">
        <v>348</v>
      </c>
      <c r="Q171" s="247">
        <f>S171</f>
        <v>33674253.5</v>
      </c>
      <c r="R171" s="184"/>
      <c r="S171" s="246">
        <f>S170/3</f>
        <v>33674253.5</v>
      </c>
    </row>
    <row r="172" spans="4:22" x14ac:dyDescent="0.25">
      <c r="N172" s="51" t="s">
        <v>389</v>
      </c>
      <c r="Q172" s="197">
        <f>Q$143*5%</f>
        <v>24812607.800000001</v>
      </c>
      <c r="R172" s="167">
        <f>R170*0.05</f>
        <v>5316987.3947368423</v>
      </c>
    </row>
    <row r="173" spans="4:22" x14ac:dyDescent="0.25">
      <c r="N173" s="51" t="s">
        <v>406</v>
      </c>
    </row>
    <row r="174" spans="4:22" x14ac:dyDescent="0.25">
      <c r="T174" s="218">
        <v>67348507</v>
      </c>
    </row>
    <row r="175" spans="4:22" x14ac:dyDescent="0.25">
      <c r="T175" s="218">
        <v>67348507</v>
      </c>
    </row>
    <row r="176" spans="4:22" x14ac:dyDescent="0.25">
      <c r="T176" s="218">
        <v>67348507</v>
      </c>
    </row>
    <row r="177" spans="9:22" x14ac:dyDescent="0.25">
      <c r="I177">
        <v>6</v>
      </c>
      <c r="J177" s="228">
        <v>65905325</v>
      </c>
      <c r="L177" s="218">
        <f>ROUND(E137,0)</f>
        <v>845400995</v>
      </c>
      <c r="M177" t="s">
        <v>416</v>
      </c>
      <c r="T177" s="167">
        <f>T176/2</f>
        <v>33674253.5</v>
      </c>
      <c r="U177" s="167">
        <f>SUM(T174:T177)</f>
        <v>235719774.5</v>
      </c>
      <c r="V177" s="167">
        <f>U177/95*5</f>
        <v>12406303.921052631</v>
      </c>
    </row>
    <row r="178" spans="9:22" x14ac:dyDescent="0.25">
      <c r="I178">
        <v>7</v>
      </c>
      <c r="J178" s="228">
        <v>65905325</v>
      </c>
      <c r="L178" s="167">
        <f>E134*0.05</f>
        <v>24812607.776500002</v>
      </c>
      <c r="M178" t="s">
        <v>415</v>
      </c>
      <c r="Q178" s="194">
        <f>S179*2</f>
        <v>157146516.33333334</v>
      </c>
      <c r="R178" s="241">
        <f>SUM(U177:V177)</f>
        <v>248126078.42105263</v>
      </c>
      <c r="S178" s="246">
        <f>R178-R180</f>
        <v>235719774.5</v>
      </c>
    </row>
    <row r="179" spans="9:22" x14ac:dyDescent="0.25">
      <c r="I179">
        <v>8</v>
      </c>
      <c r="J179" s="228">
        <v>66915552</v>
      </c>
      <c r="L179" s="167">
        <f>E135*0.05</f>
        <v>5051138.0250000004</v>
      </c>
      <c r="M179" t="s">
        <v>470</v>
      </c>
      <c r="Q179" s="247">
        <f>S179</f>
        <v>78573258.166666672</v>
      </c>
      <c r="R179" s="184"/>
      <c r="S179" s="246">
        <f>S178/3</f>
        <v>78573258.166666672</v>
      </c>
    </row>
    <row r="180" spans="9:22" x14ac:dyDescent="0.25">
      <c r="I180">
        <v>9</v>
      </c>
      <c r="J180" s="228">
        <v>66915552</v>
      </c>
      <c r="L180" s="167">
        <f>E136*0.05</f>
        <v>12406303.950000001</v>
      </c>
      <c r="M180" t="s">
        <v>471</v>
      </c>
      <c r="Q180" s="197">
        <f>Q$143*5%</f>
        <v>24812607.800000001</v>
      </c>
      <c r="R180" s="167">
        <f>R178*0.05</f>
        <v>12406303.921052633</v>
      </c>
    </row>
    <row r="181" spans="9:22" x14ac:dyDescent="0.25">
      <c r="I181">
        <v>10</v>
      </c>
      <c r="J181" s="228">
        <v>66915552</v>
      </c>
      <c r="L181" s="167">
        <f>SUM(L178:L180)</f>
        <v>42270049.751500003</v>
      </c>
      <c r="M181" t="s">
        <v>472</v>
      </c>
    </row>
    <row r="182" spans="9:22" x14ac:dyDescent="0.25">
      <c r="I182">
        <v>11</v>
      </c>
      <c r="J182" s="228">
        <v>66915552</v>
      </c>
    </row>
    <row r="183" spans="9:22" x14ac:dyDescent="0.25">
      <c r="I183">
        <v>12</v>
      </c>
      <c r="J183" s="228">
        <v>66915552</v>
      </c>
      <c r="L183" s="217">
        <f>SUM(F141:F147)</f>
        <v>468553185</v>
      </c>
      <c r="M183" t="s">
        <v>417</v>
      </c>
    </row>
    <row r="184" spans="9:22" x14ac:dyDescent="0.25">
      <c r="L184" s="167">
        <f>L177-L181-L183</f>
        <v>334577760.24849999</v>
      </c>
      <c r="M184" t="s">
        <v>78</v>
      </c>
    </row>
    <row r="185" spans="9:22" x14ac:dyDescent="0.25">
      <c r="L185">
        <v>5</v>
      </c>
      <c r="M185" t="s">
        <v>473</v>
      </c>
    </row>
    <row r="186" spans="9:22" x14ac:dyDescent="0.25">
      <c r="L186" s="167">
        <f>L184/L185</f>
        <v>66915552.049699999</v>
      </c>
      <c r="M186" t="s">
        <v>474</v>
      </c>
    </row>
    <row r="188" spans="9:22" x14ac:dyDescent="0.25">
      <c r="J188" s="184">
        <v>20680</v>
      </c>
    </row>
    <row r="189" spans="9:22" x14ac:dyDescent="0.25">
      <c r="J189" s="184">
        <v>194736</v>
      </c>
      <c r="K189" s="184">
        <f>J189*3</f>
        <v>584208</v>
      </c>
      <c r="L189">
        <f>K189+2500</f>
        <v>586708</v>
      </c>
    </row>
    <row r="190" spans="9:22" x14ac:dyDescent="0.25">
      <c r="K190" s="184">
        <f>K189-J189</f>
        <v>389472</v>
      </c>
      <c r="L190">
        <f>L189/3</f>
        <v>195569.33333333334</v>
      </c>
    </row>
  </sheetData>
  <mergeCells count="27">
    <mergeCell ref="AA90:AB90"/>
    <mergeCell ref="AA116:AB116"/>
    <mergeCell ref="AA121:AB121"/>
    <mergeCell ref="AA122:AB122"/>
    <mergeCell ref="N140:O140"/>
    <mergeCell ref="N141:O141"/>
    <mergeCell ref="N142:O142"/>
    <mergeCell ref="N143:O143"/>
    <mergeCell ref="N144:O144"/>
    <mergeCell ref="E117:E120"/>
    <mergeCell ref="M130:M132"/>
    <mergeCell ref="M133:M135"/>
    <mergeCell ref="O130:O132"/>
    <mergeCell ref="F117:F120"/>
    <mergeCell ref="D117:D120"/>
    <mergeCell ref="D162:D164"/>
    <mergeCell ref="E162:E164"/>
    <mergeCell ref="F162:F164"/>
    <mergeCell ref="H130:K137"/>
    <mergeCell ref="F131:F132"/>
    <mergeCell ref="F134:G134"/>
    <mergeCell ref="O87:O89"/>
    <mergeCell ref="H87:K94"/>
    <mergeCell ref="M87:M89"/>
    <mergeCell ref="F88:F89"/>
    <mergeCell ref="F90:G90"/>
    <mergeCell ref="M90:M92"/>
  </mergeCells>
  <phoneticPr fontId="20" type="noConversion"/>
  <hyperlinks>
    <hyperlink ref="D87" r:id="rId1" xr:uid="{A4B0DCE1-6F14-C149-9B8E-3F96B5AAD49A}"/>
    <hyperlink ref="D130" r:id="rId2" xr:uid="{8CBDFD6A-3184-154D-82E3-8A728C55843A}"/>
  </hyperlinks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BB4E7-C5AE-8C4C-A763-27FA244852AA}">
  <dimension ref="B2:N99"/>
  <sheetViews>
    <sheetView topLeftCell="D71" workbookViewId="0">
      <selection activeCell="E73" sqref="E73"/>
    </sheetView>
  </sheetViews>
  <sheetFormatPr defaultColWidth="10.8515625" defaultRowHeight="16.5" x14ac:dyDescent="0.25"/>
  <cols>
    <col min="2" max="2" width="17.87890625" customWidth="1"/>
    <col min="3" max="3" width="8.875" customWidth="1"/>
    <col min="4" max="4" width="35.51171875" customWidth="1"/>
    <col min="5" max="5" width="48.953125" customWidth="1"/>
    <col min="6" max="6" width="34.7734375" customWidth="1"/>
    <col min="7" max="7" width="20.71484375" customWidth="1"/>
    <col min="8" max="8" width="19.359375" customWidth="1"/>
    <col min="9" max="9" width="24.78515625" customWidth="1"/>
    <col min="11" max="11" width="18.86328125" customWidth="1"/>
    <col min="12" max="12" width="18" bestFit="1" customWidth="1"/>
    <col min="14" max="14" width="11.21875" bestFit="1" customWidth="1"/>
  </cols>
  <sheetData>
    <row r="2" spans="2:9" x14ac:dyDescent="0.25">
      <c r="B2" s="9" t="s">
        <v>52</v>
      </c>
      <c r="C2" s="9" t="s">
        <v>53</v>
      </c>
      <c r="D2" s="9" t="s">
        <v>54</v>
      </c>
      <c r="E2" s="9" t="s">
        <v>55</v>
      </c>
      <c r="F2" s="9" t="s">
        <v>56</v>
      </c>
      <c r="G2" s="9" t="s">
        <v>147</v>
      </c>
      <c r="H2" s="9" t="s">
        <v>148</v>
      </c>
      <c r="I2" s="9" t="s">
        <v>59</v>
      </c>
    </row>
    <row r="3" spans="2:9" ht="30" x14ac:dyDescent="0.25">
      <c r="B3" s="123"/>
      <c r="C3" s="4"/>
      <c r="D3" s="10" t="s">
        <v>150</v>
      </c>
      <c r="E3" s="10"/>
      <c r="F3" s="10" t="s">
        <v>153</v>
      </c>
      <c r="G3" s="119"/>
      <c r="H3" s="119"/>
      <c r="I3" s="10"/>
    </row>
    <row r="4" spans="2:9" x14ac:dyDescent="0.25">
      <c r="B4" s="123"/>
      <c r="C4" s="4"/>
      <c r="D4" s="10" t="s">
        <v>151</v>
      </c>
      <c r="E4" s="10"/>
      <c r="F4" s="10"/>
      <c r="G4" s="119"/>
      <c r="H4" s="119"/>
      <c r="I4" s="10"/>
    </row>
    <row r="5" spans="2:9" x14ac:dyDescent="0.25">
      <c r="B5" s="4"/>
      <c r="C5" s="124"/>
      <c r="D5" s="10" t="s">
        <v>152</v>
      </c>
      <c r="E5" s="10"/>
      <c r="F5" s="10"/>
      <c r="G5" s="119"/>
      <c r="H5" s="119"/>
      <c r="I5" s="10"/>
    </row>
    <row r="6" spans="2:9" x14ac:dyDescent="0.25">
      <c r="B6" s="4"/>
      <c r="C6" s="4"/>
      <c r="D6" s="10"/>
      <c r="E6" s="10"/>
      <c r="F6" s="10"/>
      <c r="G6" s="119"/>
      <c r="H6" s="119"/>
      <c r="I6" s="10"/>
    </row>
    <row r="7" spans="2:9" x14ac:dyDescent="0.25">
      <c r="B7" s="4"/>
      <c r="C7" s="4"/>
      <c r="D7" s="10"/>
      <c r="E7" s="10"/>
      <c r="F7" s="10"/>
      <c r="G7" s="119"/>
      <c r="H7" s="119"/>
      <c r="I7" s="10"/>
    </row>
    <row r="8" spans="2:9" x14ac:dyDescent="0.25">
      <c r="B8" s="4"/>
      <c r="C8" s="4"/>
      <c r="D8" s="10"/>
      <c r="E8" s="10"/>
      <c r="F8" s="10"/>
      <c r="G8" s="119"/>
      <c r="H8" s="10"/>
      <c r="I8" s="10"/>
    </row>
    <row r="9" spans="2:9" x14ac:dyDescent="0.25">
      <c r="B9" s="4"/>
      <c r="C9" s="4"/>
      <c r="D9" s="10"/>
      <c r="E9" s="10"/>
      <c r="F9" s="10"/>
      <c r="G9" s="119"/>
      <c r="H9" s="10"/>
      <c r="I9" s="10"/>
    </row>
    <row r="10" spans="2:9" x14ac:dyDescent="0.25">
      <c r="B10" s="4"/>
      <c r="C10" s="4"/>
      <c r="D10" s="10"/>
      <c r="E10" s="10"/>
      <c r="F10" s="10"/>
      <c r="G10" s="119"/>
      <c r="H10" s="10"/>
      <c r="I10" s="10"/>
    </row>
    <row r="11" spans="2:9" x14ac:dyDescent="0.25">
      <c r="B11" s="4"/>
      <c r="C11" s="4"/>
      <c r="D11" s="10"/>
      <c r="E11" s="10"/>
      <c r="F11" s="10"/>
      <c r="G11" s="119"/>
      <c r="H11" s="10"/>
      <c r="I11" s="10"/>
    </row>
    <row r="12" spans="2:9" x14ac:dyDescent="0.25">
      <c r="B12" s="4"/>
      <c r="C12" s="4"/>
      <c r="D12" s="10"/>
      <c r="E12" s="10"/>
      <c r="F12" s="10"/>
      <c r="G12" s="119"/>
      <c r="H12" s="10"/>
      <c r="I12" s="10"/>
    </row>
    <row r="13" spans="2:9" x14ac:dyDescent="0.25">
      <c r="B13" s="4"/>
      <c r="C13" s="4"/>
      <c r="D13" s="10"/>
      <c r="E13" s="10"/>
      <c r="F13" s="10"/>
      <c r="G13" s="119"/>
      <c r="H13" s="10"/>
      <c r="I13" s="10"/>
    </row>
    <row r="14" spans="2:9" x14ac:dyDescent="0.25">
      <c r="B14" s="4"/>
      <c r="C14" s="4"/>
      <c r="D14" s="10"/>
      <c r="E14" s="10"/>
      <c r="F14" s="10"/>
      <c r="G14" s="119"/>
      <c r="H14" s="10"/>
      <c r="I14" s="10"/>
    </row>
    <row r="15" spans="2:9" x14ac:dyDescent="0.25">
      <c r="B15" s="4"/>
      <c r="C15" s="10"/>
      <c r="D15" s="10"/>
      <c r="E15" s="10"/>
      <c r="F15" s="10"/>
      <c r="G15" s="10"/>
      <c r="H15" s="10"/>
      <c r="I15" s="10"/>
    </row>
    <row r="16" spans="2:9" ht="30" x14ac:dyDescent="0.25">
      <c r="B16" s="4"/>
      <c r="C16" s="10"/>
      <c r="D16" s="10"/>
      <c r="E16" s="10"/>
      <c r="F16" s="10" t="s">
        <v>153</v>
      </c>
      <c r="G16" s="10"/>
      <c r="H16" s="10"/>
      <c r="I16" s="10"/>
    </row>
    <row r="17" spans="2:13" x14ac:dyDescent="0.25">
      <c r="B17" s="120"/>
      <c r="F17" s="121"/>
    </row>
    <row r="18" spans="2:13" x14ac:dyDescent="0.25">
      <c r="B18" s="120"/>
    </row>
    <row r="19" spans="2:13" x14ac:dyDescent="0.25">
      <c r="B19" s="122" t="s">
        <v>62</v>
      </c>
      <c r="D19" s="13"/>
      <c r="E19" s="13"/>
    </row>
    <row r="20" spans="2:13" x14ac:dyDescent="0.25">
      <c r="B20" s="118" t="s">
        <v>63</v>
      </c>
      <c r="D20" s="13"/>
      <c r="E20" s="13"/>
    </row>
    <row r="21" spans="2:13" ht="15.95" customHeight="1" x14ac:dyDescent="0.25">
      <c r="B21" s="133" t="s">
        <v>64</v>
      </c>
      <c r="D21" s="13"/>
      <c r="E21" s="13"/>
    </row>
    <row r="22" spans="2:13" ht="17.100000000000001" customHeight="1" x14ac:dyDescent="0.25">
      <c r="B22" s="50"/>
      <c r="D22" s="13"/>
      <c r="E22" s="13"/>
    </row>
    <row r="23" spans="2:13" x14ac:dyDescent="0.25">
      <c r="B23" s="112" t="s">
        <v>65</v>
      </c>
    </row>
    <row r="24" spans="2:13" x14ac:dyDescent="0.25">
      <c r="B24" s="100" t="s">
        <v>66</v>
      </c>
    </row>
    <row r="25" spans="2:13" x14ac:dyDescent="0.25">
      <c r="B25" s="113" t="s">
        <v>67</v>
      </c>
    </row>
    <row r="26" spans="2:13" x14ac:dyDescent="0.25">
      <c r="B26" s="114" t="s">
        <v>68</v>
      </c>
    </row>
    <row r="28" spans="2:13" ht="17.25" thickBot="1" x14ac:dyDescent="0.3"/>
    <row r="29" spans="2:13" ht="17.25" thickBot="1" x14ac:dyDescent="0.3">
      <c r="D29" s="161" t="s">
        <v>123</v>
      </c>
      <c r="H29" s="299" t="s">
        <v>28</v>
      </c>
      <c r="I29" s="300"/>
      <c r="J29" s="301"/>
      <c r="K29" s="15" t="s">
        <v>69</v>
      </c>
      <c r="L29" s="296"/>
    </row>
    <row r="30" spans="2:13" ht="15.95" customHeight="1" x14ac:dyDescent="0.25">
      <c r="B30" s="100"/>
      <c r="D30" s="16" t="s">
        <v>70</v>
      </c>
      <c r="E30" s="17">
        <v>45669</v>
      </c>
      <c r="F30" s="307" t="s">
        <v>141</v>
      </c>
      <c r="G30" s="18" t="s">
        <v>71</v>
      </c>
      <c r="H30" s="302"/>
      <c r="I30" s="303"/>
      <c r="J30" s="304"/>
      <c r="K30" s="20" t="s">
        <v>149</v>
      </c>
      <c r="L30" s="297"/>
    </row>
    <row r="31" spans="2:13" ht="17.100000000000001" customHeight="1" thickBot="1" x14ac:dyDescent="0.3">
      <c r="B31" s="132"/>
      <c r="D31" s="21" t="s">
        <v>33</v>
      </c>
      <c r="E31" s="22" t="s">
        <v>166</v>
      </c>
      <c r="F31" s="308"/>
      <c r="G31" s="23">
        <v>45652</v>
      </c>
      <c r="H31" s="302"/>
      <c r="I31" s="303"/>
      <c r="J31" s="304"/>
      <c r="K31" s="24"/>
      <c r="L31" s="298"/>
    </row>
    <row r="32" spans="2:13" ht="17.25" thickBot="1" x14ac:dyDescent="0.3">
      <c r="D32" s="25" t="s">
        <v>72</v>
      </c>
      <c r="E32" s="26">
        <v>45880</v>
      </c>
      <c r="F32" s="309" t="s">
        <v>132</v>
      </c>
      <c r="G32" s="310"/>
      <c r="H32" s="302"/>
      <c r="I32" s="303"/>
      <c r="J32" s="304"/>
      <c r="K32" s="27"/>
      <c r="L32" s="28"/>
      <c r="M32" s="27"/>
    </row>
    <row r="33" spans="4:14" ht="17.25" thickBot="1" x14ac:dyDescent="0.3">
      <c r="D33" s="89" t="s">
        <v>73</v>
      </c>
      <c r="E33" s="90">
        <v>23917688182.639999</v>
      </c>
      <c r="F33" s="30" t="s">
        <v>72</v>
      </c>
      <c r="G33" s="31">
        <v>45880</v>
      </c>
      <c r="H33" s="302"/>
      <c r="I33" s="303"/>
      <c r="J33" s="304"/>
      <c r="K33" s="27"/>
      <c r="L33" s="28"/>
      <c r="M33" s="27"/>
    </row>
    <row r="34" spans="4:14" ht="17.25" thickBot="1" x14ac:dyDescent="0.3">
      <c r="D34" s="65" t="s">
        <v>74</v>
      </c>
      <c r="E34" s="94">
        <v>7892188457.2700005</v>
      </c>
      <c r="F34" s="32" t="s">
        <v>167</v>
      </c>
      <c r="H34" s="302"/>
      <c r="I34" s="303"/>
      <c r="J34" s="304"/>
    </row>
    <row r="35" spans="4:14" ht="17.25" thickBot="1" x14ac:dyDescent="0.3">
      <c r="D35" s="91" t="s">
        <v>75</v>
      </c>
      <c r="E35" s="131">
        <f>E33+E34</f>
        <v>31809876639.91</v>
      </c>
      <c r="F35" s="34">
        <f>E35*10%</f>
        <v>3180987663.9910002</v>
      </c>
      <c r="H35" s="332"/>
      <c r="I35" s="305"/>
      <c r="J35" s="306"/>
    </row>
    <row r="36" spans="4:14" ht="17.25" thickBot="1" x14ac:dyDescent="0.3">
      <c r="H36" s="19"/>
      <c r="I36" s="19"/>
      <c r="J36" s="19"/>
      <c r="L36" s="35" t="s">
        <v>76</v>
      </c>
      <c r="M36" s="36"/>
    </row>
    <row r="37" spans="4:14" ht="17.25" thickBot="1" x14ac:dyDescent="0.3"/>
    <row r="38" spans="4:14" ht="17.25" thickBot="1" x14ac:dyDescent="0.3">
      <c r="F38" s="37" t="s">
        <v>49</v>
      </c>
      <c r="G38" s="37" t="s">
        <v>77</v>
      </c>
      <c r="H38" s="38" t="s">
        <v>78</v>
      </c>
      <c r="I38" s="38" t="s">
        <v>79</v>
      </c>
      <c r="J38" s="37" t="s">
        <v>77</v>
      </c>
      <c r="K38" s="37" t="s">
        <v>99</v>
      </c>
      <c r="L38" s="37" t="s">
        <v>100</v>
      </c>
    </row>
    <row r="39" spans="4:14" x14ac:dyDescent="0.25">
      <c r="D39" s="16" t="s">
        <v>98</v>
      </c>
      <c r="E39" s="39" t="s">
        <v>98</v>
      </c>
      <c r="F39" s="168">
        <v>9542956991.6000004</v>
      </c>
      <c r="G39" s="169">
        <f>F39</f>
        <v>9542956991.6000004</v>
      </c>
      <c r="H39" s="169">
        <f>$E$35-G39</f>
        <v>22266919648.309998</v>
      </c>
      <c r="I39" s="42">
        <f>F39/$E$35</f>
        <v>0.29999981136761178</v>
      </c>
      <c r="J39" s="43">
        <f>I39</f>
        <v>0.29999981136761178</v>
      </c>
      <c r="K39" s="178"/>
      <c r="L39" s="178">
        <f>F39</f>
        <v>9542956991.6000004</v>
      </c>
    </row>
    <row r="40" spans="4:14" x14ac:dyDescent="0.25">
      <c r="D40" s="44" t="s">
        <v>92</v>
      </c>
      <c r="E40" s="51"/>
      <c r="F40" s="170">
        <v>884457746.44000006</v>
      </c>
      <c r="G40" s="171">
        <f t="shared" ref="G40:G48" si="0">G39+F40</f>
        <v>10427414738.040001</v>
      </c>
      <c r="H40" s="172">
        <f>$E$35-G40</f>
        <v>21382461901.869999</v>
      </c>
      <c r="I40" s="48">
        <f>(F40+K40)/$E$35</f>
        <v>3.9721928257486473E-2</v>
      </c>
      <c r="J40" s="49">
        <f>I40</f>
        <v>3.9721928257486473E-2</v>
      </c>
      <c r="K40" s="170">
        <v>379091891.32999998</v>
      </c>
      <c r="L40" s="170">
        <f t="shared" ref="L40:L49" si="1">L39-K40</f>
        <v>9163865100.2700005</v>
      </c>
      <c r="M40" s="50"/>
    </row>
    <row r="41" spans="4:14" x14ac:dyDescent="0.25">
      <c r="D41" s="21" t="s">
        <v>93</v>
      </c>
      <c r="E41" s="51"/>
      <c r="F41" s="168">
        <v>2223652171.6399999</v>
      </c>
      <c r="G41" s="173">
        <f t="shared" si="0"/>
        <v>12651066909.68</v>
      </c>
      <c r="H41" s="172">
        <f t="shared" ref="H41:H49" si="2">$E$35-G41</f>
        <v>19158809730.23</v>
      </c>
      <c r="I41" s="48">
        <f t="shared" ref="I41:I49" si="3">(F41+K41)/$E$35</f>
        <v>9.9863510803573724E-2</v>
      </c>
      <c r="J41" s="53">
        <f t="shared" ref="J41:J48" si="4">J40+I41</f>
        <v>0.13958543906106019</v>
      </c>
      <c r="K41" s="168">
        <v>952993787.85000002</v>
      </c>
      <c r="L41" s="170">
        <f t="shared" si="1"/>
        <v>8210871312.4200001</v>
      </c>
    </row>
    <row r="42" spans="4:14" x14ac:dyDescent="0.25">
      <c r="D42" s="21" t="s">
        <v>94</v>
      </c>
      <c r="E42" s="51"/>
      <c r="F42" s="168">
        <v>1344592381.47</v>
      </c>
      <c r="G42" s="173">
        <f t="shared" si="0"/>
        <v>13995659291.15</v>
      </c>
      <c r="H42" s="172">
        <f t="shared" si="2"/>
        <v>17814217348.760002</v>
      </c>
      <c r="I42" s="48">
        <f t="shared" si="3"/>
        <v>6.0385215604075185E-2</v>
      </c>
      <c r="J42" s="53">
        <f t="shared" si="4"/>
        <v>0.19997065466513536</v>
      </c>
      <c r="K42" s="168">
        <v>576253877.76999998</v>
      </c>
      <c r="L42" s="170">
        <f t="shared" si="1"/>
        <v>7634617434.6499996</v>
      </c>
    </row>
    <row r="43" spans="4:14" x14ac:dyDescent="0.25">
      <c r="D43" s="21" t="s">
        <v>95</v>
      </c>
      <c r="E43" s="51"/>
      <c r="F43" s="168">
        <v>1259832573.1700001</v>
      </c>
      <c r="G43" s="173">
        <f t="shared" si="0"/>
        <v>15255491864.32</v>
      </c>
      <c r="H43" s="172">
        <f t="shared" si="2"/>
        <v>16554384775.59</v>
      </c>
      <c r="I43" s="48">
        <f t="shared" si="3"/>
        <v>5.6578679609274089E-2</v>
      </c>
      <c r="J43" s="53">
        <f t="shared" si="4"/>
        <v>0.25654933427440946</v>
      </c>
      <c r="K43" s="168">
        <v>539928245.64999998</v>
      </c>
      <c r="L43" s="170">
        <f t="shared" si="1"/>
        <v>7094689189</v>
      </c>
    </row>
    <row r="44" spans="4:14" x14ac:dyDescent="0.25">
      <c r="D44" s="21" t="s">
        <v>96</v>
      </c>
      <c r="E44" s="51"/>
      <c r="F44" s="168">
        <v>1028859695.6</v>
      </c>
      <c r="G44" s="173">
        <f t="shared" si="0"/>
        <v>16284351559.92</v>
      </c>
      <c r="H44" s="172">
        <f t="shared" si="2"/>
        <v>15525525079.99</v>
      </c>
      <c r="I44" s="48">
        <f t="shared" si="3"/>
        <v>4.6205761241649337E-2</v>
      </c>
      <c r="J44" s="53">
        <f t="shared" si="4"/>
        <v>0.30275509551605878</v>
      </c>
      <c r="K44" s="168">
        <v>440939869.55000001</v>
      </c>
      <c r="L44" s="170">
        <f t="shared" si="1"/>
        <v>6653749319.4499998</v>
      </c>
    </row>
    <row r="45" spans="4:14" x14ac:dyDescent="0.25">
      <c r="D45" s="21" t="s">
        <v>97</v>
      </c>
      <c r="E45" s="51"/>
      <c r="F45" s="168">
        <v>1677172660.8099999</v>
      </c>
      <c r="G45" s="173">
        <f t="shared" si="0"/>
        <v>17961524220.73</v>
      </c>
      <c r="H45" s="172">
        <f t="shared" si="2"/>
        <v>13848352419.18</v>
      </c>
      <c r="I45" s="48">
        <f t="shared" si="3"/>
        <v>7.5321290023612583E-2</v>
      </c>
      <c r="J45" s="53">
        <f t="shared" si="4"/>
        <v>0.37807638553967138</v>
      </c>
      <c r="K45" s="168">
        <v>718788283.20000005</v>
      </c>
      <c r="L45" s="170">
        <f t="shared" si="1"/>
        <v>5934961036.25</v>
      </c>
    </row>
    <row r="46" spans="4:14" x14ac:dyDescent="0.25">
      <c r="D46" s="125"/>
      <c r="E46" s="126"/>
      <c r="F46" s="174"/>
      <c r="G46" s="173">
        <f t="shared" si="0"/>
        <v>17961524220.73</v>
      </c>
      <c r="H46" s="172">
        <f t="shared" si="2"/>
        <v>13848352419.18</v>
      </c>
      <c r="I46" s="48">
        <f t="shared" si="3"/>
        <v>0</v>
      </c>
      <c r="J46" s="53">
        <f t="shared" si="4"/>
        <v>0.37807638553967138</v>
      </c>
      <c r="K46" s="174"/>
      <c r="L46" s="170">
        <f t="shared" si="1"/>
        <v>5934961036.25</v>
      </c>
    </row>
    <row r="47" spans="4:14" x14ac:dyDescent="0.25">
      <c r="D47" s="125"/>
      <c r="E47" s="126"/>
      <c r="F47" s="174">
        <f>N47*0.7</f>
        <v>1540000000</v>
      </c>
      <c r="G47" s="173">
        <f t="shared" si="0"/>
        <v>19501524220.73</v>
      </c>
      <c r="H47" s="172">
        <f t="shared" si="2"/>
        <v>12308352419.18</v>
      </c>
      <c r="I47" s="48">
        <f t="shared" si="3"/>
        <v>6.9160909515750463E-2</v>
      </c>
      <c r="J47" s="53">
        <f t="shared" si="4"/>
        <v>0.44723729505542187</v>
      </c>
      <c r="K47" s="174">
        <f>N47*0.3</f>
        <v>660000000</v>
      </c>
      <c r="L47" s="170">
        <f t="shared" si="1"/>
        <v>5274961036.25</v>
      </c>
      <c r="N47">
        <v>2200000000</v>
      </c>
    </row>
    <row r="48" spans="4:14" x14ac:dyDescent="0.25">
      <c r="D48" s="125"/>
      <c r="E48" s="126"/>
      <c r="F48" s="174"/>
      <c r="G48" s="173">
        <f t="shared" si="0"/>
        <v>19501524220.73</v>
      </c>
      <c r="H48" s="172">
        <f t="shared" si="2"/>
        <v>12308352419.18</v>
      </c>
      <c r="I48" s="48">
        <f t="shared" si="3"/>
        <v>0</v>
      </c>
      <c r="J48" s="53">
        <f t="shared" si="4"/>
        <v>0.44723729505542187</v>
      </c>
      <c r="K48" s="174"/>
      <c r="L48" s="170">
        <f t="shared" si="1"/>
        <v>5274961036.25</v>
      </c>
    </row>
    <row r="49" spans="4:12" x14ac:dyDescent="0.25">
      <c r="D49" s="125"/>
      <c r="E49" s="126"/>
      <c r="F49" s="174"/>
      <c r="G49" s="173">
        <f>G45+F49</f>
        <v>17961524220.73</v>
      </c>
      <c r="H49" s="172">
        <f t="shared" si="2"/>
        <v>13848352419.18</v>
      </c>
      <c r="I49" s="48">
        <f t="shared" si="3"/>
        <v>0</v>
      </c>
      <c r="J49" s="53">
        <f>J45+I49</f>
        <v>0.37807638553967138</v>
      </c>
      <c r="K49" s="174"/>
      <c r="L49" s="170">
        <f t="shared" si="1"/>
        <v>5274961036.25</v>
      </c>
    </row>
    <row r="50" spans="4:12" ht="17.25" thickBot="1" x14ac:dyDescent="0.3">
      <c r="D50" s="33" t="s">
        <v>86</v>
      </c>
      <c r="E50" s="54"/>
      <c r="F50" s="175"/>
      <c r="G50" s="176">
        <f>G45+F50</f>
        <v>17961524220.73</v>
      </c>
      <c r="H50" s="177">
        <f>$E$35-G50</f>
        <v>13848352419.18</v>
      </c>
      <c r="I50" s="58">
        <f>(F50+K50)/$E$35</f>
        <v>0</v>
      </c>
      <c r="J50" s="59">
        <f>J45+I50</f>
        <v>0.37807638553967138</v>
      </c>
      <c r="K50" s="179"/>
      <c r="L50" s="179">
        <f>L45-K50</f>
        <v>5934961036.25</v>
      </c>
    </row>
    <row r="53" spans="4:12" ht="17.25" thickBot="1" x14ac:dyDescent="0.3"/>
    <row r="54" spans="4:12" ht="17.25" thickBot="1" x14ac:dyDescent="0.3">
      <c r="D54" s="50"/>
      <c r="E54" s="145" t="s">
        <v>15</v>
      </c>
      <c r="F54" s="145" t="s">
        <v>162</v>
      </c>
      <c r="G54" s="146" t="s">
        <v>157</v>
      </c>
      <c r="H54" s="147" t="s">
        <v>158</v>
      </c>
      <c r="I54" s="145" t="s">
        <v>161</v>
      </c>
    </row>
    <row r="55" spans="4:12" x14ac:dyDescent="0.25">
      <c r="D55" s="311" t="s">
        <v>87</v>
      </c>
      <c r="E55" s="314" t="s">
        <v>175</v>
      </c>
      <c r="F55" s="314" t="s">
        <v>176</v>
      </c>
      <c r="G55" s="152">
        <v>45652</v>
      </c>
      <c r="H55" s="141">
        <v>46048</v>
      </c>
      <c r="I55" s="156" t="s">
        <v>159</v>
      </c>
    </row>
    <row r="56" spans="4:12" x14ac:dyDescent="0.25">
      <c r="D56" s="312"/>
      <c r="E56" s="315"/>
      <c r="F56" s="315"/>
      <c r="G56" s="153">
        <v>45652</v>
      </c>
      <c r="H56" s="142">
        <v>46960</v>
      </c>
      <c r="I56" s="157" t="s">
        <v>173</v>
      </c>
    </row>
    <row r="57" spans="4:12" x14ac:dyDescent="0.25">
      <c r="D57" s="312"/>
      <c r="E57" s="327"/>
      <c r="F57" s="327"/>
      <c r="G57" s="162">
        <v>45652</v>
      </c>
      <c r="H57" s="144">
        <v>46048</v>
      </c>
      <c r="I57" s="163" t="s">
        <v>174</v>
      </c>
    </row>
    <row r="58" spans="4:12" ht="17.25" thickBot="1" x14ac:dyDescent="0.3">
      <c r="D58" s="313"/>
      <c r="E58" s="316"/>
      <c r="F58" s="316"/>
      <c r="G58" s="154"/>
      <c r="H58" s="143">
        <v>11165</v>
      </c>
      <c r="I58" s="158" t="s">
        <v>160</v>
      </c>
    </row>
    <row r="59" spans="4:12" ht="17.25" thickBot="1" x14ac:dyDescent="0.3">
      <c r="D59" s="148" t="s">
        <v>88</v>
      </c>
      <c r="E59" s="164" t="s">
        <v>175</v>
      </c>
      <c r="F59" s="32" t="s">
        <v>177</v>
      </c>
      <c r="G59" s="155">
        <v>45652</v>
      </c>
      <c r="H59" s="160">
        <v>45864</v>
      </c>
      <c r="I59" s="159" t="s">
        <v>163</v>
      </c>
    </row>
    <row r="60" spans="4:12" ht="17.25" thickBot="1" x14ac:dyDescent="0.3"/>
    <row r="61" spans="4:12" x14ac:dyDescent="0.25">
      <c r="D61" s="149" t="s">
        <v>7</v>
      </c>
      <c r="E61" s="135" t="s">
        <v>132</v>
      </c>
    </row>
    <row r="62" spans="4:12" x14ac:dyDescent="0.25">
      <c r="D62" s="150" t="s">
        <v>154</v>
      </c>
      <c r="E62" s="137">
        <v>901900665</v>
      </c>
    </row>
    <row r="63" spans="4:12" x14ac:dyDescent="0.25">
      <c r="D63" s="150" t="s">
        <v>155</v>
      </c>
      <c r="E63" s="138"/>
    </row>
    <row r="64" spans="4:12" ht="17.25" thickBot="1" x14ac:dyDescent="0.3">
      <c r="D64" s="151" t="s">
        <v>156</v>
      </c>
      <c r="E64" s="140"/>
    </row>
    <row r="67" spans="4:13" ht="17.25" thickBot="1" x14ac:dyDescent="0.3"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8" spans="4:13" ht="17.25" thickBot="1" x14ac:dyDescent="0.3">
      <c r="D68" s="161" t="s">
        <v>122</v>
      </c>
      <c r="E68" s="27"/>
      <c r="F68" s="27"/>
      <c r="G68" s="27"/>
      <c r="H68" s="299" t="s">
        <v>27</v>
      </c>
      <c r="I68" s="300"/>
      <c r="J68" s="317"/>
      <c r="K68" s="15" t="s">
        <v>69</v>
      </c>
      <c r="L68" s="296"/>
    </row>
    <row r="69" spans="4:13" x14ac:dyDescent="0.25">
      <c r="D69" s="14" t="s">
        <v>70</v>
      </c>
      <c r="E69" s="17">
        <v>45669</v>
      </c>
      <c r="F69" s="307" t="s">
        <v>180</v>
      </c>
      <c r="G69" s="62" t="s">
        <v>71</v>
      </c>
      <c r="H69" s="302"/>
      <c r="I69" s="303"/>
      <c r="J69" s="318"/>
      <c r="K69" s="20"/>
      <c r="L69" s="297"/>
    </row>
    <row r="70" spans="4:13" ht="17.25" thickBot="1" x14ac:dyDescent="0.3">
      <c r="D70" s="63" t="s">
        <v>33</v>
      </c>
      <c r="E70" s="22" t="s">
        <v>166</v>
      </c>
      <c r="F70" s="308"/>
      <c r="G70" s="23">
        <v>45652</v>
      </c>
      <c r="H70" s="302"/>
      <c r="I70" s="303"/>
      <c r="J70" s="318"/>
      <c r="K70" s="24"/>
      <c r="L70" s="298"/>
    </row>
    <row r="71" spans="4:13" ht="17.25" thickBot="1" x14ac:dyDescent="0.3">
      <c r="D71" s="63" t="s">
        <v>72</v>
      </c>
      <c r="E71" s="26">
        <v>45880</v>
      </c>
      <c r="F71" s="117" t="s">
        <v>25</v>
      </c>
      <c r="G71" s="27"/>
      <c r="H71" s="302"/>
      <c r="I71" s="303"/>
      <c r="J71" s="318"/>
      <c r="K71" s="27"/>
      <c r="L71" s="27"/>
      <c r="M71" s="27"/>
    </row>
    <row r="72" spans="4:13" ht="17.25" thickBot="1" x14ac:dyDescent="0.3">
      <c r="D72" s="89" t="s">
        <v>73</v>
      </c>
      <c r="E72" s="93">
        <v>2391766818</v>
      </c>
      <c r="F72" s="322" t="s">
        <v>117</v>
      </c>
      <c r="G72" s="323"/>
      <c r="H72" s="302"/>
      <c r="I72" s="303"/>
      <c r="J72" s="318"/>
      <c r="K72" s="27"/>
      <c r="L72" s="27"/>
      <c r="M72" s="27"/>
    </row>
    <row r="73" spans="4:13" ht="17.25" thickBot="1" x14ac:dyDescent="0.3">
      <c r="D73" s="65" t="s">
        <v>74</v>
      </c>
      <c r="E73" s="94">
        <v>789218846</v>
      </c>
      <c r="F73" s="30" t="s">
        <v>72</v>
      </c>
      <c r="G73" s="31">
        <v>45880</v>
      </c>
      <c r="H73" s="302"/>
      <c r="I73" s="303"/>
      <c r="J73" s="318"/>
      <c r="K73" s="27"/>
      <c r="L73" s="27"/>
      <c r="M73" s="27"/>
    </row>
    <row r="74" spans="4:13" ht="17.25" thickBot="1" x14ac:dyDescent="0.3">
      <c r="D74" s="95" t="s">
        <v>75</v>
      </c>
      <c r="E74" s="130">
        <f>E72+E73</f>
        <v>3180985664</v>
      </c>
      <c r="F74" s="34">
        <f>E74*10%</f>
        <v>318098566.40000004</v>
      </c>
      <c r="G74" s="27"/>
      <c r="H74" s="319"/>
      <c r="I74" s="320"/>
      <c r="J74" s="321"/>
      <c r="K74" s="27"/>
      <c r="L74" s="27"/>
      <c r="M74" s="27"/>
    </row>
    <row r="75" spans="4:13" ht="17.25" thickBot="1" x14ac:dyDescent="0.3">
      <c r="D75" s="27"/>
      <c r="E75" s="27"/>
      <c r="F75" s="27"/>
      <c r="G75" s="27"/>
      <c r="H75" s="19"/>
      <c r="I75" s="19"/>
      <c r="J75" s="19"/>
      <c r="K75" s="27"/>
      <c r="L75" s="65" t="s">
        <v>76</v>
      </c>
      <c r="M75" s="66"/>
    </row>
    <row r="76" spans="4:13" ht="17.25" thickBot="1" x14ac:dyDescent="0.3">
      <c r="D76" s="27"/>
      <c r="E76" s="27"/>
      <c r="F76" s="27"/>
      <c r="G76" s="27"/>
      <c r="H76" s="27"/>
      <c r="I76" s="27"/>
      <c r="J76" s="27"/>
      <c r="K76" s="27"/>
      <c r="L76" s="27"/>
      <c r="M76" s="27"/>
    </row>
    <row r="77" spans="4:13" ht="17.25" thickBot="1" x14ac:dyDescent="0.3">
      <c r="D77" s="27"/>
      <c r="E77" s="27"/>
      <c r="F77" s="67" t="s">
        <v>49</v>
      </c>
      <c r="G77" s="68" t="s">
        <v>77</v>
      </c>
      <c r="H77" s="68" t="s">
        <v>78</v>
      </c>
      <c r="I77" s="69" t="s">
        <v>79</v>
      </c>
      <c r="J77" s="68" t="s">
        <v>77</v>
      </c>
      <c r="K77" s="27"/>
      <c r="L77" s="27"/>
      <c r="M77" s="27"/>
    </row>
    <row r="78" spans="4:13" x14ac:dyDescent="0.25">
      <c r="D78" s="14" t="s">
        <v>80</v>
      </c>
      <c r="E78" s="165"/>
      <c r="F78" s="71">
        <v>252464275</v>
      </c>
      <c r="G78" s="71">
        <f>F78</f>
        <v>252464275</v>
      </c>
      <c r="H78" s="72">
        <f t="shared" ref="H78:H85" si="5">$E$74-G78</f>
        <v>2928521389</v>
      </c>
      <c r="I78" s="42">
        <f t="shared" ref="I78:I85" si="6">F78/$E$74</f>
        <v>7.9366681169676601E-2</v>
      </c>
      <c r="J78" s="73">
        <f>I78</f>
        <v>7.9366681169676601E-2</v>
      </c>
      <c r="K78" s="27"/>
      <c r="L78" s="27"/>
      <c r="M78" s="27"/>
    </row>
    <row r="79" spans="4:13" x14ac:dyDescent="0.25">
      <c r="D79" s="74" t="s">
        <v>81</v>
      </c>
      <c r="E79" s="166"/>
      <c r="F79" s="76">
        <v>252464275</v>
      </c>
      <c r="G79" s="76">
        <f t="shared" ref="G79:G84" si="7">F79+G78</f>
        <v>504928550</v>
      </c>
      <c r="H79" s="77">
        <f t="shared" si="5"/>
        <v>2676057114</v>
      </c>
      <c r="I79" s="48">
        <f t="shared" si="6"/>
        <v>7.9366681169676601E-2</v>
      </c>
      <c r="J79" s="78">
        <f>I79+J78</f>
        <v>0.1587333623393532</v>
      </c>
      <c r="K79" s="79"/>
      <c r="L79" s="79"/>
      <c r="M79" s="79"/>
    </row>
    <row r="80" spans="4:13" x14ac:dyDescent="0.25">
      <c r="D80" s="29" t="s">
        <v>82</v>
      </c>
      <c r="E80" s="166"/>
      <c r="F80" s="80">
        <v>252464275</v>
      </c>
      <c r="G80" s="80">
        <f t="shared" si="7"/>
        <v>757392825</v>
      </c>
      <c r="H80" s="77">
        <f t="shared" si="5"/>
        <v>2423592839</v>
      </c>
      <c r="I80" s="48">
        <f t="shared" si="6"/>
        <v>7.9366681169676601E-2</v>
      </c>
      <c r="J80" s="81">
        <f>I80+J79</f>
        <v>0.2381000435090298</v>
      </c>
      <c r="K80" s="27"/>
      <c r="L80" s="27"/>
      <c r="M80" s="27"/>
    </row>
    <row r="81" spans="4:13" x14ac:dyDescent="0.25">
      <c r="D81" s="29" t="s">
        <v>83</v>
      </c>
      <c r="E81" s="166"/>
      <c r="F81" s="80">
        <v>252464275</v>
      </c>
      <c r="G81" s="80">
        <f t="shared" si="7"/>
        <v>1009857100</v>
      </c>
      <c r="H81" s="77">
        <f t="shared" si="5"/>
        <v>2171128564</v>
      </c>
      <c r="I81" s="48">
        <f t="shared" si="6"/>
        <v>7.9366681169676601E-2</v>
      </c>
      <c r="J81" s="81">
        <f>I81+J80</f>
        <v>0.3174667246787064</v>
      </c>
      <c r="K81" s="27"/>
      <c r="L81" s="27"/>
      <c r="M81" s="27"/>
    </row>
    <row r="82" spans="4:13" x14ac:dyDescent="0.25">
      <c r="D82" s="29" t="s">
        <v>84</v>
      </c>
      <c r="E82" s="166"/>
      <c r="F82" s="80">
        <v>211797819</v>
      </c>
      <c r="G82" s="80">
        <f t="shared" si="7"/>
        <v>1221654919</v>
      </c>
      <c r="H82" s="77">
        <f t="shared" si="5"/>
        <v>1959330745</v>
      </c>
      <c r="I82" s="48">
        <f t="shared" si="6"/>
        <v>6.6582450023892972E-2</v>
      </c>
      <c r="J82" s="81">
        <f>I82+J81</f>
        <v>0.38404917470259936</v>
      </c>
      <c r="K82" s="27"/>
      <c r="L82" s="27"/>
      <c r="M82" s="27"/>
    </row>
    <row r="83" spans="4:13" x14ac:dyDescent="0.25">
      <c r="D83" s="29" t="s">
        <v>85</v>
      </c>
      <c r="E83" s="166"/>
      <c r="F83" s="80">
        <v>211797819</v>
      </c>
      <c r="G83" s="80">
        <f t="shared" si="7"/>
        <v>1433452738</v>
      </c>
      <c r="H83" s="77">
        <f t="shared" si="5"/>
        <v>1747532926</v>
      </c>
      <c r="I83" s="48">
        <f t="shared" si="6"/>
        <v>6.6582450023892972E-2</v>
      </c>
      <c r="J83" s="81">
        <f>I83+J82</f>
        <v>0.45063162472649232</v>
      </c>
      <c r="K83" s="27"/>
      <c r="L83" s="27"/>
      <c r="M83" s="27"/>
    </row>
    <row r="84" spans="4:13" x14ac:dyDescent="0.25">
      <c r="D84" s="89"/>
      <c r="E84" s="126"/>
      <c r="F84" s="127"/>
      <c r="G84" s="80">
        <f t="shared" si="7"/>
        <v>1433452738</v>
      </c>
      <c r="H84" s="77">
        <f t="shared" si="5"/>
        <v>1747532926</v>
      </c>
      <c r="I84" s="48">
        <f t="shared" si="6"/>
        <v>0</v>
      </c>
      <c r="J84" s="128"/>
      <c r="K84" s="27"/>
      <c r="L84" s="27"/>
      <c r="M84" s="27"/>
    </row>
    <row r="85" spans="4:13" ht="17.25" thickBot="1" x14ac:dyDescent="0.3">
      <c r="D85" s="64" t="s">
        <v>86</v>
      </c>
      <c r="E85" s="54"/>
      <c r="F85" s="83"/>
      <c r="G85" s="83">
        <f>F85+G83</f>
        <v>1433452738</v>
      </c>
      <c r="H85" s="84">
        <f t="shared" si="5"/>
        <v>1747532926</v>
      </c>
      <c r="I85" s="58">
        <f t="shared" si="6"/>
        <v>0</v>
      </c>
      <c r="J85" s="85">
        <f>I85+J83</f>
        <v>0.45063162472649232</v>
      </c>
      <c r="K85" s="27"/>
      <c r="L85" s="27"/>
      <c r="M85" s="27"/>
    </row>
    <row r="86" spans="4:13" x14ac:dyDescent="0.25"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8" spans="4:13" ht="17.25" thickBot="1" x14ac:dyDescent="0.3"/>
    <row r="89" spans="4:13" ht="17.25" thickBot="1" x14ac:dyDescent="0.3">
      <c r="D89" s="50"/>
      <c r="E89" s="145" t="s">
        <v>15</v>
      </c>
      <c r="F89" s="145" t="s">
        <v>162</v>
      </c>
      <c r="G89" s="146" t="s">
        <v>157</v>
      </c>
      <c r="H89" s="147" t="s">
        <v>158</v>
      </c>
      <c r="I89" s="145" t="s">
        <v>161</v>
      </c>
    </row>
    <row r="90" spans="4:13" x14ac:dyDescent="0.25">
      <c r="D90" s="311" t="s">
        <v>87</v>
      </c>
      <c r="E90" s="314" t="s">
        <v>172</v>
      </c>
      <c r="F90" s="314" t="s">
        <v>170</v>
      </c>
      <c r="G90" s="152">
        <v>45652</v>
      </c>
      <c r="H90" s="141">
        <v>46049</v>
      </c>
      <c r="I90" s="156" t="s">
        <v>159</v>
      </c>
    </row>
    <row r="91" spans="4:13" x14ac:dyDescent="0.25">
      <c r="D91" s="312"/>
      <c r="E91" s="315"/>
      <c r="F91" s="315"/>
      <c r="G91" s="153">
        <v>45652</v>
      </c>
      <c r="H91" s="142">
        <v>46961</v>
      </c>
      <c r="I91" s="157" t="s">
        <v>168</v>
      </c>
    </row>
    <row r="92" spans="4:13" ht="17.25" thickBot="1" x14ac:dyDescent="0.3">
      <c r="D92" s="313"/>
      <c r="E92" s="316"/>
      <c r="F92" s="316"/>
      <c r="G92" s="154">
        <v>45652</v>
      </c>
      <c r="H92" s="143">
        <v>47691</v>
      </c>
      <c r="I92" s="158" t="s">
        <v>169</v>
      </c>
    </row>
    <row r="93" spans="4:13" ht="17.25" thickBot="1" x14ac:dyDescent="0.3">
      <c r="D93" s="148" t="s">
        <v>88</v>
      </c>
      <c r="E93" s="164" t="s">
        <v>172</v>
      </c>
      <c r="F93" s="32" t="s">
        <v>171</v>
      </c>
      <c r="G93" s="155">
        <v>45652</v>
      </c>
      <c r="H93" s="160">
        <v>45865</v>
      </c>
      <c r="I93" s="159" t="s">
        <v>163</v>
      </c>
    </row>
    <row r="95" spans="4:13" ht="17.25" thickBot="1" x14ac:dyDescent="0.3"/>
    <row r="96" spans="4:13" x14ac:dyDescent="0.25">
      <c r="D96" s="134" t="s">
        <v>7</v>
      </c>
      <c r="E96" s="135" t="s">
        <v>117</v>
      </c>
    </row>
    <row r="97" spans="4:5" x14ac:dyDescent="0.25">
      <c r="D97" s="136" t="s">
        <v>154</v>
      </c>
      <c r="E97" s="137">
        <v>900436622</v>
      </c>
    </row>
    <row r="98" spans="4:5" x14ac:dyDescent="0.25">
      <c r="D98" s="136" t="s">
        <v>155</v>
      </c>
      <c r="E98" s="138"/>
    </row>
    <row r="99" spans="4:5" ht="17.25" thickBot="1" x14ac:dyDescent="0.3">
      <c r="D99" s="139" t="s">
        <v>156</v>
      </c>
      <c r="E99" s="140"/>
    </row>
  </sheetData>
  <mergeCells count="14">
    <mergeCell ref="H29:J35"/>
    <mergeCell ref="L29:L31"/>
    <mergeCell ref="F30:F31"/>
    <mergeCell ref="F32:G32"/>
    <mergeCell ref="D55:D58"/>
    <mergeCell ref="E55:E58"/>
    <mergeCell ref="F55:F58"/>
    <mergeCell ref="H68:J74"/>
    <mergeCell ref="L68:L70"/>
    <mergeCell ref="F69:F70"/>
    <mergeCell ref="F72:G72"/>
    <mergeCell ref="D90:D92"/>
    <mergeCell ref="E90:E92"/>
    <mergeCell ref="F90:F92"/>
  </mergeCells>
  <hyperlinks>
    <hyperlink ref="D29" r:id="rId1" xr:uid="{381B30A7-B65F-1B4E-B918-5761EA3D30FC}"/>
    <hyperlink ref="D68" r:id="rId2" xr:uid="{E7710B1D-FB3C-8345-B07C-75D273B619F9}"/>
  </hyperlinks>
  <pageMargins left="0.7" right="0.7" top="0.75" bottom="0.75" header="0.3" footer="0.3"/>
  <pageSetup orientation="portrait" horizontalDpi="0" verticalDpi="0"/>
  <ignoredErrors>
    <ignoredError sqref="I4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62B9-4F6A-014D-AC3C-45A23BB76D15}">
  <dimension ref="B2:I29"/>
  <sheetViews>
    <sheetView workbookViewId="0">
      <selection activeCell="E7" sqref="E7"/>
    </sheetView>
  </sheetViews>
  <sheetFormatPr defaultColWidth="10.8515625" defaultRowHeight="16.5" x14ac:dyDescent="0.25"/>
  <cols>
    <col min="1" max="1" width="10.8515625" style="50"/>
    <col min="2" max="2" width="20.09765625" style="50" customWidth="1"/>
    <col min="3" max="3" width="12.82421875" style="50" customWidth="1"/>
    <col min="4" max="4" width="45.1328125" style="50" customWidth="1"/>
    <col min="5" max="5" width="33.29296875" style="50" customWidth="1"/>
    <col min="6" max="6" width="34.6484375" style="50" customWidth="1"/>
    <col min="7" max="7" width="11.8359375" style="184" customWidth="1"/>
    <col min="8" max="8" width="12.328125" style="184" customWidth="1"/>
    <col min="9" max="9" width="14.30078125" style="184" customWidth="1"/>
    <col min="10" max="16384" width="10.8515625" style="50"/>
  </cols>
  <sheetData>
    <row r="2" spans="2:9" ht="30" x14ac:dyDescent="0.25">
      <c r="B2" s="108" t="s">
        <v>52</v>
      </c>
      <c r="C2" s="108" t="s">
        <v>53</v>
      </c>
      <c r="D2" s="108" t="s">
        <v>54</v>
      </c>
      <c r="E2" s="108" t="s">
        <v>55</v>
      </c>
      <c r="F2" s="108" t="s">
        <v>137</v>
      </c>
      <c r="G2" s="108" t="s">
        <v>57</v>
      </c>
      <c r="H2" s="108" t="s">
        <v>58</v>
      </c>
      <c r="I2" s="108" t="s">
        <v>59</v>
      </c>
    </row>
    <row r="3" spans="2:9" ht="30" x14ac:dyDescent="0.25">
      <c r="B3" s="182"/>
      <c r="C3" s="182"/>
      <c r="D3" s="182" t="s">
        <v>191</v>
      </c>
      <c r="E3" s="182"/>
      <c r="F3" s="10" t="s">
        <v>190</v>
      </c>
      <c r="G3" s="183">
        <v>45699</v>
      </c>
      <c r="H3" s="183">
        <v>45672</v>
      </c>
      <c r="I3" s="123"/>
    </row>
    <row r="4" spans="2:9" x14ac:dyDescent="0.25">
      <c r="B4" s="182"/>
      <c r="C4" s="182"/>
      <c r="D4" s="182"/>
      <c r="E4" s="182"/>
      <c r="F4" s="182"/>
      <c r="G4" s="123"/>
      <c r="H4" s="123"/>
      <c r="I4" s="123"/>
    </row>
    <row r="5" spans="2:9" x14ac:dyDescent="0.25">
      <c r="B5" s="182"/>
      <c r="C5" s="182"/>
      <c r="D5" s="182"/>
      <c r="E5" s="182"/>
      <c r="F5" s="182"/>
      <c r="G5" s="123"/>
      <c r="H5" s="123"/>
      <c r="I5" s="123"/>
    </row>
    <row r="6" spans="2:9" x14ac:dyDescent="0.25">
      <c r="B6" s="182"/>
      <c r="C6" s="182"/>
      <c r="D6" s="182"/>
      <c r="E6" s="182"/>
      <c r="F6" s="182"/>
      <c r="G6" s="123"/>
      <c r="H6" s="123"/>
      <c r="I6" s="123"/>
    </row>
    <row r="7" spans="2:9" x14ac:dyDescent="0.25">
      <c r="B7" s="182"/>
      <c r="C7" s="182"/>
      <c r="D7" s="182"/>
      <c r="E7" s="182"/>
      <c r="F7" s="182"/>
      <c r="G7" s="123"/>
      <c r="H7" s="123"/>
      <c r="I7" s="123"/>
    </row>
    <row r="8" spans="2:9" x14ac:dyDescent="0.25">
      <c r="B8" s="182"/>
      <c r="C8" s="182"/>
      <c r="D8" s="182"/>
      <c r="E8" s="182"/>
      <c r="F8" s="182"/>
      <c r="G8" s="123"/>
      <c r="H8" s="123"/>
      <c r="I8" s="123"/>
    </row>
    <row r="9" spans="2:9" x14ac:dyDescent="0.25">
      <c r="B9" s="182"/>
      <c r="C9" s="182"/>
      <c r="D9" s="182"/>
      <c r="E9" s="182"/>
      <c r="F9" s="182"/>
      <c r="G9" s="123"/>
      <c r="H9" s="123"/>
      <c r="I9" s="123"/>
    </row>
    <row r="10" spans="2:9" x14ac:dyDescent="0.25">
      <c r="B10" s="182"/>
      <c r="C10" s="182"/>
      <c r="D10" s="182"/>
      <c r="E10" s="182"/>
      <c r="F10" s="182"/>
      <c r="G10" s="123"/>
      <c r="H10" s="123"/>
      <c r="I10" s="123"/>
    </row>
    <row r="11" spans="2:9" x14ac:dyDescent="0.25">
      <c r="B11" s="182"/>
      <c r="C11" s="182"/>
      <c r="D11" s="182"/>
      <c r="E11" s="182"/>
      <c r="F11" s="182"/>
      <c r="G11" s="123"/>
      <c r="H11" s="123"/>
      <c r="I11" s="123"/>
    </row>
    <row r="12" spans="2:9" x14ac:dyDescent="0.25">
      <c r="B12" s="182"/>
      <c r="C12" s="182"/>
      <c r="D12" s="182"/>
      <c r="E12" s="182"/>
      <c r="F12" s="182"/>
      <c r="G12" s="123"/>
      <c r="H12" s="123"/>
      <c r="I12" s="123"/>
    </row>
    <row r="13" spans="2:9" x14ac:dyDescent="0.25">
      <c r="B13" s="182"/>
      <c r="C13" s="182"/>
      <c r="D13" s="182"/>
      <c r="E13" s="182"/>
      <c r="F13" s="182"/>
      <c r="G13" s="123"/>
      <c r="H13" s="123"/>
      <c r="I13" s="123"/>
    </row>
    <row r="14" spans="2:9" x14ac:dyDescent="0.25">
      <c r="B14" s="182"/>
      <c r="C14" s="182"/>
      <c r="D14" s="182"/>
      <c r="E14" s="182"/>
      <c r="F14" s="182"/>
      <c r="G14" s="123"/>
      <c r="H14" s="123"/>
      <c r="I14" s="123"/>
    </row>
    <row r="15" spans="2:9" x14ac:dyDescent="0.25">
      <c r="B15" s="182"/>
      <c r="C15" s="182"/>
      <c r="D15" s="182"/>
      <c r="E15" s="182"/>
      <c r="F15" s="182"/>
      <c r="G15" s="123"/>
      <c r="H15" s="123"/>
      <c r="I15" s="123"/>
    </row>
    <row r="16" spans="2:9" x14ac:dyDescent="0.25">
      <c r="B16" s="182"/>
      <c r="C16" s="182"/>
      <c r="D16" s="182"/>
      <c r="E16" s="182"/>
      <c r="F16" s="182"/>
      <c r="G16" s="123"/>
      <c r="H16" s="123"/>
      <c r="I16" s="123"/>
    </row>
    <row r="17" spans="2:9" x14ac:dyDescent="0.25">
      <c r="B17" s="182"/>
      <c r="C17" s="182"/>
      <c r="D17" s="182"/>
      <c r="E17" s="182"/>
      <c r="F17" s="182"/>
      <c r="G17" s="123"/>
      <c r="H17" s="123"/>
      <c r="I17" s="123"/>
    </row>
    <row r="18" spans="2:9" x14ac:dyDescent="0.25">
      <c r="B18" s="182"/>
      <c r="C18" s="182"/>
      <c r="D18" s="182"/>
      <c r="E18" s="182"/>
      <c r="F18" s="182"/>
      <c r="G18" s="123"/>
      <c r="H18" s="123"/>
      <c r="I18" s="123"/>
    </row>
    <row r="19" spans="2:9" ht="30" x14ac:dyDescent="0.25">
      <c r="B19" s="182"/>
      <c r="C19" s="182"/>
      <c r="D19" s="182"/>
      <c r="E19" s="182"/>
      <c r="F19" s="10" t="s">
        <v>138</v>
      </c>
      <c r="G19" s="123"/>
      <c r="H19" s="123"/>
      <c r="I19" s="123"/>
    </row>
    <row r="22" spans="2:9" x14ac:dyDescent="0.25">
      <c r="B22" s="109" t="s">
        <v>62</v>
      </c>
    </row>
    <row r="23" spans="2:9" x14ac:dyDescent="0.25">
      <c r="B23" s="110" t="s">
        <v>63</v>
      </c>
    </row>
    <row r="24" spans="2:9" x14ac:dyDescent="0.25">
      <c r="B24" s="115" t="s">
        <v>64</v>
      </c>
    </row>
    <row r="25" spans="2:9" x14ac:dyDescent="0.25">
      <c r="B25" s="111"/>
    </row>
    <row r="26" spans="2:9" x14ac:dyDescent="0.25">
      <c r="B26" s="112" t="s">
        <v>65</v>
      </c>
    </row>
    <row r="27" spans="2:9" x14ac:dyDescent="0.25">
      <c r="B27" s="116" t="s">
        <v>66</v>
      </c>
    </row>
    <row r="28" spans="2:9" x14ac:dyDescent="0.25">
      <c r="B28" s="113" t="s">
        <v>67</v>
      </c>
    </row>
    <row r="29" spans="2:9" x14ac:dyDescent="0.25">
      <c r="B29" s="114" t="s">
        <v>68</v>
      </c>
    </row>
  </sheetData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D52D9-8312-6F48-A7BB-D2A2FA081500}">
  <dimension ref="B2:P91"/>
  <sheetViews>
    <sheetView topLeftCell="A45" zoomScaleNormal="100" workbookViewId="0">
      <selection activeCell="H63" sqref="H63"/>
    </sheetView>
  </sheetViews>
  <sheetFormatPr defaultColWidth="10.8515625" defaultRowHeight="16.5" x14ac:dyDescent="0.25"/>
  <cols>
    <col min="2" max="2" width="18.86328125" customWidth="1"/>
    <col min="3" max="3" width="9.6171875" customWidth="1"/>
    <col min="4" max="4" width="22.31640625" customWidth="1"/>
    <col min="5" max="5" width="29.83984375" customWidth="1"/>
    <col min="6" max="6" width="23.3046875" customWidth="1"/>
    <col min="7" max="7" width="18.49609375" customWidth="1"/>
    <col min="8" max="8" width="16.76953125" customWidth="1"/>
    <col min="9" max="9" width="15.1640625" customWidth="1"/>
    <col min="10" max="10" width="16.02734375" customWidth="1"/>
    <col min="11" max="11" width="13.80859375" bestFit="1" customWidth="1"/>
    <col min="12" max="12" width="18" bestFit="1" customWidth="1"/>
    <col min="13" max="13" width="15.2890625" bestFit="1" customWidth="1"/>
    <col min="15" max="15" width="12.20703125" customWidth="1"/>
  </cols>
  <sheetData>
    <row r="2" spans="2:9" x14ac:dyDescent="0.25">
      <c r="B2" s="9" t="s">
        <v>52</v>
      </c>
      <c r="C2" s="9" t="s">
        <v>53</v>
      </c>
      <c r="D2" s="9" t="s">
        <v>54</v>
      </c>
      <c r="E2" s="9" t="s">
        <v>55</v>
      </c>
      <c r="F2" s="9" t="s">
        <v>56</v>
      </c>
      <c r="G2" s="9" t="s">
        <v>57</v>
      </c>
      <c r="H2" s="9" t="s">
        <v>58</v>
      </c>
      <c r="I2" s="9" t="s">
        <v>59</v>
      </c>
    </row>
    <row r="3" spans="2:9" x14ac:dyDescent="0.25">
      <c r="B3" s="4"/>
      <c r="C3" s="10"/>
      <c r="D3" s="10" t="s">
        <v>60</v>
      </c>
      <c r="E3" s="10"/>
      <c r="F3" s="10"/>
      <c r="G3" s="11"/>
      <c r="H3" s="11"/>
      <c r="I3" s="10"/>
    </row>
    <row r="4" spans="2:9" x14ac:dyDescent="0.25">
      <c r="B4" s="12"/>
      <c r="C4" s="10"/>
      <c r="D4" s="10" t="s">
        <v>61</v>
      </c>
      <c r="E4" s="10"/>
      <c r="F4" s="10"/>
      <c r="G4" s="11"/>
      <c r="H4" s="4"/>
      <c r="I4" s="10"/>
    </row>
    <row r="5" spans="2:9" x14ac:dyDescent="0.25">
      <c r="B5" s="12"/>
      <c r="C5" s="10"/>
      <c r="D5" s="10"/>
      <c r="E5" s="10"/>
      <c r="F5" s="10"/>
      <c r="G5" s="11"/>
      <c r="H5" s="4"/>
      <c r="I5" s="10"/>
    </row>
    <row r="6" spans="2:9" x14ac:dyDescent="0.25">
      <c r="B6" s="12"/>
      <c r="C6" s="10"/>
      <c r="D6" s="10"/>
      <c r="E6" s="10"/>
      <c r="F6" s="10"/>
      <c r="G6" s="11"/>
      <c r="H6" s="4"/>
      <c r="I6" s="10"/>
    </row>
    <row r="7" spans="2:9" x14ac:dyDescent="0.25">
      <c r="B7" s="4"/>
      <c r="C7" s="10"/>
      <c r="D7" s="10"/>
      <c r="E7" s="10"/>
      <c r="F7" s="10"/>
      <c r="G7" s="11"/>
      <c r="H7" s="4"/>
      <c r="I7" s="10"/>
    </row>
    <row r="8" spans="2:9" x14ac:dyDescent="0.25">
      <c r="B8" s="4"/>
      <c r="C8" s="10"/>
      <c r="D8" s="10"/>
      <c r="E8" s="10"/>
      <c r="F8" s="10"/>
      <c r="G8" s="11"/>
      <c r="H8" s="4"/>
      <c r="I8" s="10"/>
    </row>
    <row r="9" spans="2:9" x14ac:dyDescent="0.25">
      <c r="B9" s="4"/>
      <c r="C9" s="10"/>
      <c r="D9" s="10"/>
      <c r="E9" s="10"/>
      <c r="F9" s="10"/>
      <c r="G9" s="11"/>
      <c r="H9" s="4"/>
      <c r="I9" s="10"/>
    </row>
    <row r="10" spans="2:9" x14ac:dyDescent="0.25">
      <c r="B10" s="4"/>
      <c r="C10" s="10"/>
      <c r="D10" s="10"/>
      <c r="E10" s="10"/>
      <c r="F10" s="10"/>
      <c r="G10" s="4"/>
      <c r="H10" s="4"/>
      <c r="I10" s="10"/>
    </row>
    <row r="11" spans="2:9" x14ac:dyDescent="0.25">
      <c r="B11" s="4"/>
      <c r="C11" s="10"/>
      <c r="D11" s="10"/>
      <c r="E11" s="10"/>
      <c r="F11" s="10"/>
      <c r="G11" s="4"/>
      <c r="H11" s="4"/>
      <c r="I11" s="10"/>
    </row>
    <row r="12" spans="2:9" x14ac:dyDescent="0.25">
      <c r="B12" s="4"/>
      <c r="C12" s="10"/>
      <c r="D12" s="10"/>
      <c r="E12" s="10"/>
      <c r="F12" s="10"/>
      <c r="G12" s="4"/>
      <c r="H12" s="4"/>
      <c r="I12" s="10"/>
    </row>
    <row r="13" spans="2:9" x14ac:dyDescent="0.25">
      <c r="B13" s="4"/>
      <c r="C13" s="10"/>
      <c r="D13" s="10"/>
      <c r="E13" s="10"/>
      <c r="F13" s="10"/>
      <c r="G13" s="4"/>
      <c r="H13" s="4"/>
      <c r="I13" s="10"/>
    </row>
    <row r="14" spans="2:9" x14ac:dyDescent="0.25">
      <c r="B14" s="4"/>
      <c r="C14" s="10"/>
      <c r="D14" s="10"/>
      <c r="E14" s="10"/>
      <c r="F14" s="10"/>
      <c r="G14" s="4"/>
      <c r="H14" s="4"/>
      <c r="I14" s="10"/>
    </row>
    <row r="15" spans="2:9" x14ac:dyDescent="0.25">
      <c r="B15" s="4"/>
      <c r="C15" s="10"/>
      <c r="D15" s="10"/>
      <c r="E15" s="10"/>
      <c r="F15" s="10"/>
      <c r="G15" s="4"/>
      <c r="H15" s="4"/>
      <c r="I15" s="10"/>
    </row>
    <row r="16" spans="2:9" x14ac:dyDescent="0.25">
      <c r="B16" s="4"/>
      <c r="C16" s="10"/>
      <c r="D16" s="10"/>
      <c r="E16" s="10"/>
      <c r="F16" s="10"/>
      <c r="G16" s="4"/>
      <c r="H16" s="4"/>
      <c r="I16" s="10"/>
    </row>
    <row r="17" spans="2:9" x14ac:dyDescent="0.25">
      <c r="B17" s="4"/>
      <c r="C17" s="10"/>
      <c r="D17" s="10"/>
      <c r="E17" s="10"/>
      <c r="F17" s="10"/>
      <c r="G17" s="4"/>
      <c r="H17" s="4"/>
      <c r="I17" s="10"/>
    </row>
    <row r="18" spans="2:9" x14ac:dyDescent="0.25">
      <c r="B18" s="4"/>
      <c r="C18" s="10"/>
      <c r="D18" s="10"/>
      <c r="E18" s="10"/>
      <c r="F18" s="10"/>
      <c r="G18" s="4"/>
      <c r="H18" s="4"/>
      <c r="I18" s="10"/>
    </row>
    <row r="19" spans="2:9" x14ac:dyDescent="0.25">
      <c r="B19" s="4"/>
      <c r="C19" s="10"/>
      <c r="D19" s="10"/>
      <c r="E19" s="10"/>
      <c r="F19" s="10"/>
      <c r="G19" s="4"/>
      <c r="H19" s="4"/>
      <c r="I19" s="10"/>
    </row>
    <row r="20" spans="2:9" x14ac:dyDescent="0.25">
      <c r="B20" s="4"/>
      <c r="C20" s="10"/>
      <c r="D20" s="10"/>
      <c r="E20" s="10"/>
      <c r="F20" s="10"/>
      <c r="G20" s="4"/>
      <c r="H20" s="4"/>
      <c r="I20" s="10"/>
    </row>
    <row r="21" spans="2:9" x14ac:dyDescent="0.25">
      <c r="B21" s="4"/>
      <c r="C21" s="10"/>
      <c r="D21" s="10"/>
      <c r="E21" s="10"/>
      <c r="F21" s="10"/>
      <c r="G21" s="4"/>
      <c r="H21" s="4"/>
      <c r="I21" s="10"/>
    </row>
    <row r="24" spans="2:9" x14ac:dyDescent="0.25">
      <c r="B24" s="98" t="s">
        <v>62</v>
      </c>
      <c r="D24" s="13"/>
      <c r="E24" s="13"/>
    </row>
    <row r="25" spans="2:9" x14ac:dyDescent="0.25">
      <c r="B25" s="99" t="s">
        <v>63</v>
      </c>
      <c r="D25" s="13"/>
      <c r="E25" s="13"/>
    </row>
    <row r="26" spans="2:9" ht="15.95" customHeight="1" x14ac:dyDescent="0.25">
      <c r="B26" s="100" t="s">
        <v>64</v>
      </c>
      <c r="D26" s="13"/>
      <c r="E26" s="13"/>
    </row>
    <row r="27" spans="2:9" ht="17.100000000000001" customHeight="1" x14ac:dyDescent="0.25">
      <c r="B27" s="101"/>
      <c r="D27" s="13"/>
      <c r="E27" s="13"/>
    </row>
    <row r="28" spans="2:9" x14ac:dyDescent="0.25">
      <c r="B28" s="104" t="s">
        <v>65</v>
      </c>
    </row>
    <row r="29" spans="2:9" x14ac:dyDescent="0.25">
      <c r="B29" s="106" t="s">
        <v>66</v>
      </c>
    </row>
    <row r="30" spans="2:9" x14ac:dyDescent="0.25">
      <c r="B30" s="105" t="s">
        <v>67</v>
      </c>
    </row>
    <row r="31" spans="2:9" ht="15.95" customHeight="1" x14ac:dyDescent="0.25">
      <c r="B31" s="100" t="s">
        <v>68</v>
      </c>
    </row>
    <row r="32" spans="2:9" ht="17.100000000000001" customHeight="1" x14ac:dyDescent="0.25">
      <c r="B32" s="97"/>
    </row>
    <row r="33" spans="4:16" ht="17.25" thickBot="1" x14ac:dyDescent="0.3"/>
    <row r="34" spans="4:16" ht="17.25" thickBot="1" x14ac:dyDescent="0.3">
      <c r="D34" s="161" t="s">
        <v>128</v>
      </c>
      <c r="H34" s="299" t="s">
        <v>35</v>
      </c>
      <c r="I34" s="300"/>
      <c r="J34" s="301"/>
      <c r="K34" s="15" t="s">
        <v>69</v>
      </c>
      <c r="L34" s="296" t="s">
        <v>90</v>
      </c>
    </row>
    <row r="35" spans="4:16" ht="15.95" customHeight="1" x14ac:dyDescent="0.25">
      <c r="D35" s="16" t="s">
        <v>70</v>
      </c>
      <c r="E35" s="17">
        <v>44943</v>
      </c>
      <c r="F35" s="307" t="s">
        <v>36</v>
      </c>
      <c r="G35" s="18" t="s">
        <v>71</v>
      </c>
      <c r="H35" s="302"/>
      <c r="I35" s="303"/>
      <c r="J35" s="304"/>
      <c r="K35" s="20" t="s">
        <v>40</v>
      </c>
      <c r="L35" s="297"/>
    </row>
    <row r="36" spans="4:16" ht="17.100000000000001" customHeight="1" thickBot="1" x14ac:dyDescent="0.3">
      <c r="D36" s="21" t="s">
        <v>33</v>
      </c>
      <c r="E36" s="22" t="s">
        <v>89</v>
      </c>
      <c r="F36" s="308"/>
      <c r="G36" s="23">
        <v>44907</v>
      </c>
      <c r="H36" s="302"/>
      <c r="I36" s="303"/>
      <c r="J36" s="304"/>
      <c r="K36" s="24" t="s">
        <v>91</v>
      </c>
      <c r="L36" s="298"/>
    </row>
    <row r="37" spans="4:16" ht="17.25" thickBot="1" x14ac:dyDescent="0.3">
      <c r="D37" s="25" t="s">
        <v>72</v>
      </c>
      <c r="E37" s="26">
        <v>45123</v>
      </c>
      <c r="F37" s="309" t="s">
        <v>38</v>
      </c>
      <c r="G37" s="310"/>
      <c r="H37" s="302"/>
      <c r="I37" s="303"/>
      <c r="J37" s="304"/>
      <c r="K37" s="27"/>
      <c r="L37" s="28"/>
      <c r="M37" s="27"/>
      <c r="N37" s="28"/>
      <c r="O37" s="27"/>
      <c r="P37" s="28"/>
    </row>
    <row r="38" spans="4:16" ht="17.25" thickBot="1" x14ac:dyDescent="0.3">
      <c r="D38" s="89" t="s">
        <v>73</v>
      </c>
      <c r="E38" s="90">
        <v>4484182891</v>
      </c>
      <c r="F38" s="30" t="s">
        <v>72</v>
      </c>
      <c r="G38" s="31">
        <v>45215</v>
      </c>
      <c r="H38" s="302"/>
      <c r="I38" s="303"/>
      <c r="J38" s="304"/>
      <c r="K38" s="27"/>
      <c r="L38" s="28"/>
      <c r="M38" s="27"/>
      <c r="N38" s="28"/>
      <c r="O38" s="27"/>
      <c r="P38" s="28"/>
    </row>
    <row r="39" spans="4:16" ht="17.25" thickBot="1" x14ac:dyDescent="0.3">
      <c r="D39" s="65" t="s">
        <v>74</v>
      </c>
      <c r="E39" s="94">
        <v>2242091445</v>
      </c>
      <c r="F39" s="32" t="s">
        <v>34</v>
      </c>
      <c r="H39" s="302"/>
      <c r="I39" s="303"/>
      <c r="J39" s="304"/>
    </row>
    <row r="40" spans="4:16" ht="17.25" thickBot="1" x14ac:dyDescent="0.3">
      <c r="D40" s="91" t="s">
        <v>75</v>
      </c>
      <c r="E40" s="92">
        <f>E38+E39</f>
        <v>6726274336</v>
      </c>
      <c r="F40" s="34">
        <f>E40*10%</f>
        <v>672627433.60000002</v>
      </c>
      <c r="H40" s="332"/>
      <c r="I40" s="305"/>
      <c r="J40" s="306"/>
    </row>
    <row r="41" spans="4:16" ht="17.25" thickBot="1" x14ac:dyDescent="0.3">
      <c r="H41" s="19"/>
      <c r="I41" s="19"/>
      <c r="J41" s="19"/>
      <c r="L41" s="35" t="s">
        <v>76</v>
      </c>
      <c r="M41" s="36">
        <v>22644</v>
      </c>
    </row>
    <row r="42" spans="4:16" ht="17.25" thickBot="1" x14ac:dyDescent="0.3"/>
    <row r="43" spans="4:16" ht="17.25" thickBot="1" x14ac:dyDescent="0.3">
      <c r="F43" s="37" t="s">
        <v>49</v>
      </c>
      <c r="G43" s="37" t="s">
        <v>77</v>
      </c>
      <c r="H43" s="38" t="s">
        <v>78</v>
      </c>
      <c r="I43" s="38" t="s">
        <v>79</v>
      </c>
      <c r="J43" s="37" t="s">
        <v>77</v>
      </c>
      <c r="K43" s="37" t="s">
        <v>99</v>
      </c>
      <c r="L43" s="37" t="s">
        <v>100</v>
      </c>
    </row>
    <row r="44" spans="4:16" x14ac:dyDescent="0.25">
      <c r="D44" s="16" t="s">
        <v>98</v>
      </c>
      <c r="E44" s="39" t="s">
        <v>98</v>
      </c>
      <c r="F44" s="40">
        <v>1345254867</v>
      </c>
      <c r="G44" s="41">
        <f>F44</f>
        <v>1345254867</v>
      </c>
      <c r="H44" s="41">
        <f t="shared" ref="H44:H51" si="0">$E$40-G44</f>
        <v>5381019469</v>
      </c>
      <c r="I44" s="42">
        <f t="shared" ref="I44:I51" si="1">F44/$E$40</f>
        <v>0.19999999997026585</v>
      </c>
      <c r="J44" s="43">
        <f>I44</f>
        <v>0.19999999997026585</v>
      </c>
      <c r="K44" s="102"/>
      <c r="L44" s="102">
        <f>F44</f>
        <v>1345254867</v>
      </c>
    </row>
    <row r="45" spans="4:16" x14ac:dyDescent="0.25">
      <c r="D45" s="44" t="s">
        <v>92</v>
      </c>
      <c r="E45" s="51" t="s">
        <v>103</v>
      </c>
      <c r="F45" s="45">
        <v>29441912</v>
      </c>
      <c r="G45" s="46">
        <f>G44+F45</f>
        <v>1374696779</v>
      </c>
      <c r="H45" s="47">
        <f t="shared" si="0"/>
        <v>5351577557</v>
      </c>
      <c r="I45" s="48">
        <f t="shared" si="1"/>
        <v>4.3771500431409108E-3</v>
      </c>
      <c r="J45" s="49">
        <f>J44+I45</f>
        <v>0.20437715001340676</v>
      </c>
      <c r="K45" s="45">
        <v>12617963</v>
      </c>
      <c r="L45" s="45">
        <f t="shared" ref="L45:L51" si="2">L44-K45</f>
        <v>1332636904</v>
      </c>
      <c r="M45" s="50"/>
      <c r="N45" s="50"/>
      <c r="O45" s="50"/>
      <c r="P45" s="50"/>
    </row>
    <row r="46" spans="4:16" x14ac:dyDescent="0.25">
      <c r="D46" s="21" t="s">
        <v>93</v>
      </c>
      <c r="E46" s="51" t="s">
        <v>102</v>
      </c>
      <c r="F46" s="40">
        <v>387168387</v>
      </c>
      <c r="G46" s="52">
        <f t="shared" ref="G46:G51" si="3">G45+F46</f>
        <v>1761865166</v>
      </c>
      <c r="H46" s="47">
        <f t="shared" si="0"/>
        <v>4964409170</v>
      </c>
      <c r="I46" s="48">
        <f t="shared" si="1"/>
        <v>5.7560600067680615E-2</v>
      </c>
      <c r="J46" s="53">
        <f t="shared" ref="J46:J51" si="4">J45+I46</f>
        <v>0.26193775008108738</v>
      </c>
      <c r="K46" s="40">
        <v>165929309</v>
      </c>
      <c r="L46" s="45">
        <f t="shared" si="2"/>
        <v>1166707595</v>
      </c>
    </row>
    <row r="47" spans="4:16" x14ac:dyDescent="0.25">
      <c r="D47" s="21" t="s">
        <v>94</v>
      </c>
      <c r="E47" s="51" t="s">
        <v>101</v>
      </c>
      <c r="F47" s="40">
        <v>1550967736</v>
      </c>
      <c r="G47" s="52">
        <f t="shared" si="3"/>
        <v>3312832902</v>
      </c>
      <c r="H47" s="47">
        <f t="shared" si="0"/>
        <v>3413441434</v>
      </c>
      <c r="I47" s="48">
        <f t="shared" si="1"/>
        <v>0.23058347883597236</v>
      </c>
      <c r="J47" s="53">
        <f t="shared" si="4"/>
        <v>0.49252122891705974</v>
      </c>
      <c r="K47" s="40">
        <v>664700459</v>
      </c>
      <c r="L47" s="45">
        <f t="shared" si="2"/>
        <v>502007136</v>
      </c>
    </row>
    <row r="48" spans="4:16" x14ac:dyDescent="0.25">
      <c r="D48" s="21" t="s">
        <v>95</v>
      </c>
      <c r="E48" s="51" t="s">
        <v>104</v>
      </c>
      <c r="F48" s="40">
        <v>415907863</v>
      </c>
      <c r="G48" s="52">
        <f t="shared" si="3"/>
        <v>3728740765</v>
      </c>
      <c r="H48" s="47">
        <f t="shared" si="0"/>
        <v>2997533571</v>
      </c>
      <c r="I48" s="48">
        <f t="shared" si="1"/>
        <v>6.1833318450007391E-2</v>
      </c>
      <c r="J48" s="53">
        <f t="shared" si="4"/>
        <v>0.55435454736706713</v>
      </c>
      <c r="K48" s="40">
        <v>178246227</v>
      </c>
      <c r="L48" s="45">
        <f t="shared" si="2"/>
        <v>323760909</v>
      </c>
    </row>
    <row r="49" spans="4:13" x14ac:dyDescent="0.25">
      <c r="D49" s="21" t="s">
        <v>96</v>
      </c>
      <c r="E49" s="51" t="s">
        <v>105</v>
      </c>
      <c r="F49" s="40">
        <v>475599925</v>
      </c>
      <c r="G49" s="52">
        <f t="shared" si="3"/>
        <v>4204340690</v>
      </c>
      <c r="H49" s="47">
        <f t="shared" si="0"/>
        <v>2521933646</v>
      </c>
      <c r="I49" s="48">
        <f t="shared" si="1"/>
        <v>7.0707779855858674E-2</v>
      </c>
      <c r="J49" s="53">
        <f t="shared" si="4"/>
        <v>0.62506232722292576</v>
      </c>
      <c r="K49" s="40">
        <v>203828539</v>
      </c>
      <c r="L49" s="45">
        <f t="shared" si="2"/>
        <v>119932370</v>
      </c>
    </row>
    <row r="50" spans="4:13" x14ac:dyDescent="0.25">
      <c r="D50" s="21" t="s">
        <v>97</v>
      </c>
      <c r="E50" s="51" t="s">
        <v>106</v>
      </c>
      <c r="F50" s="40">
        <v>1265932962</v>
      </c>
      <c r="G50" s="52">
        <f t="shared" si="3"/>
        <v>5470273652</v>
      </c>
      <c r="H50" s="47">
        <f t="shared" si="0"/>
        <v>1256000684</v>
      </c>
      <c r="I50" s="48">
        <f t="shared" si="1"/>
        <v>0.18820715581351513</v>
      </c>
      <c r="J50" s="53">
        <f t="shared" si="4"/>
        <v>0.81326948303644087</v>
      </c>
      <c r="K50" s="40">
        <v>119932370</v>
      </c>
      <c r="L50" s="45">
        <f t="shared" si="2"/>
        <v>0</v>
      </c>
      <c r="M50" s="167">
        <f>F50+K50</f>
        <v>1385865332</v>
      </c>
    </row>
    <row r="51" spans="4:13" ht="17.25" thickBot="1" x14ac:dyDescent="0.3">
      <c r="D51" s="33" t="s">
        <v>86</v>
      </c>
      <c r="E51" s="54" t="s">
        <v>121</v>
      </c>
      <c r="F51" s="55">
        <v>1256000684</v>
      </c>
      <c r="G51" s="56">
        <f t="shared" si="3"/>
        <v>6726274336</v>
      </c>
      <c r="H51" s="57">
        <f t="shared" si="0"/>
        <v>0</v>
      </c>
      <c r="I51" s="58">
        <f t="shared" si="1"/>
        <v>0.18673051696355908</v>
      </c>
      <c r="J51" s="59">
        <f t="shared" si="4"/>
        <v>1</v>
      </c>
      <c r="K51" s="103"/>
      <c r="L51" s="103">
        <f t="shared" si="2"/>
        <v>0</v>
      </c>
    </row>
    <row r="53" spans="4:13" ht="17.25" thickBot="1" x14ac:dyDescent="0.3"/>
    <row r="54" spans="4:13" x14ac:dyDescent="0.25">
      <c r="D54" s="16" t="s">
        <v>87</v>
      </c>
      <c r="E54" s="60" t="s">
        <v>109</v>
      </c>
      <c r="F54" s="333" t="s">
        <v>107</v>
      </c>
      <c r="G54" s="334"/>
    </row>
    <row r="55" spans="4:13" ht="17.25" thickBot="1" x14ac:dyDescent="0.3">
      <c r="D55" s="33" t="s">
        <v>88</v>
      </c>
      <c r="E55" s="61" t="s">
        <v>108</v>
      </c>
      <c r="F55" s="335" t="s">
        <v>107</v>
      </c>
      <c r="G55" s="336"/>
    </row>
    <row r="56" spans="4:13" ht="17.25" thickBot="1" x14ac:dyDescent="0.3"/>
    <row r="57" spans="4:13" x14ac:dyDescent="0.25">
      <c r="D57" s="149" t="s">
        <v>7</v>
      </c>
      <c r="E57" s="135" t="s">
        <v>38</v>
      </c>
    </row>
    <row r="58" spans="4:13" x14ac:dyDescent="0.25">
      <c r="D58" s="150" t="s">
        <v>154</v>
      </c>
      <c r="E58" s="137">
        <v>901661021</v>
      </c>
    </row>
    <row r="59" spans="4:13" x14ac:dyDescent="0.25">
      <c r="D59" s="150" t="s">
        <v>155</v>
      </c>
      <c r="E59" s="138" t="s">
        <v>255</v>
      </c>
    </row>
    <row r="60" spans="4:13" ht="17.25" thickBot="1" x14ac:dyDescent="0.3">
      <c r="D60" s="151" t="s">
        <v>156</v>
      </c>
      <c r="E60" s="140" t="s">
        <v>254</v>
      </c>
    </row>
    <row r="64" spans="4:13" ht="17.25" thickBot="1" x14ac:dyDescent="0.3"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4:16" ht="17.100000000000001" customHeight="1" thickBot="1" x14ac:dyDescent="0.3">
      <c r="D65" s="161" t="s">
        <v>129</v>
      </c>
      <c r="E65" s="27"/>
      <c r="F65" s="27"/>
      <c r="G65" s="161" t="s">
        <v>330</v>
      </c>
      <c r="H65" s="299" t="s">
        <v>119</v>
      </c>
      <c r="I65" s="300"/>
      <c r="J65" s="317"/>
      <c r="K65" s="15" t="s">
        <v>69</v>
      </c>
      <c r="L65" s="296" t="s">
        <v>90</v>
      </c>
    </row>
    <row r="66" spans="4:16" x14ac:dyDescent="0.25">
      <c r="D66" s="14" t="s">
        <v>70</v>
      </c>
      <c r="E66" s="17">
        <v>44943</v>
      </c>
      <c r="F66" s="307" t="s">
        <v>118</v>
      </c>
      <c r="G66" s="62" t="s">
        <v>71</v>
      </c>
      <c r="H66" s="302"/>
      <c r="I66" s="303"/>
      <c r="J66" s="318"/>
      <c r="K66" s="20" t="s">
        <v>40</v>
      </c>
      <c r="L66" s="297"/>
    </row>
    <row r="67" spans="4:16" ht="17.25" thickBot="1" x14ac:dyDescent="0.3">
      <c r="D67" s="63" t="s">
        <v>33</v>
      </c>
      <c r="E67" s="22" t="s">
        <v>89</v>
      </c>
      <c r="F67" s="308"/>
      <c r="G67" s="23">
        <v>44907</v>
      </c>
      <c r="H67" s="302"/>
      <c r="I67" s="303"/>
      <c r="J67" s="318"/>
      <c r="K67" s="24" t="s">
        <v>91</v>
      </c>
      <c r="L67" s="298"/>
    </row>
    <row r="68" spans="4:16" ht="17.25" thickBot="1" x14ac:dyDescent="0.3">
      <c r="D68" s="63" t="s">
        <v>72</v>
      </c>
      <c r="E68" s="26">
        <v>45123</v>
      </c>
      <c r="F68" s="117" t="s">
        <v>41</v>
      </c>
      <c r="G68" s="27"/>
      <c r="H68" s="302"/>
      <c r="I68" s="303"/>
      <c r="J68" s="318"/>
      <c r="K68" s="27"/>
      <c r="L68" s="27"/>
      <c r="M68" s="27"/>
    </row>
    <row r="69" spans="4:16" ht="17.25" thickBot="1" x14ac:dyDescent="0.3">
      <c r="D69" s="89" t="s">
        <v>73</v>
      </c>
      <c r="E69" s="93">
        <v>448417796</v>
      </c>
      <c r="F69" s="322" t="s">
        <v>39</v>
      </c>
      <c r="G69" s="323"/>
      <c r="H69" s="302"/>
      <c r="I69" s="303"/>
      <c r="J69" s="318"/>
      <c r="K69" s="27"/>
      <c r="L69" s="27"/>
      <c r="M69" s="27"/>
    </row>
    <row r="70" spans="4:16" ht="17.25" thickBot="1" x14ac:dyDescent="0.3">
      <c r="D70" s="65" t="s">
        <v>74</v>
      </c>
      <c r="E70" s="94">
        <v>224208898</v>
      </c>
      <c r="F70" s="30" t="s">
        <v>72</v>
      </c>
      <c r="G70" s="31">
        <v>45215</v>
      </c>
      <c r="H70" s="302"/>
      <c r="I70" s="303"/>
      <c r="J70" s="318"/>
      <c r="K70" s="27"/>
      <c r="L70" s="27"/>
      <c r="M70" s="27"/>
    </row>
    <row r="71" spans="4:16" ht="17.25" thickBot="1" x14ac:dyDescent="0.3">
      <c r="D71" s="95" t="s">
        <v>75</v>
      </c>
      <c r="E71" s="96">
        <f>E69+E70</f>
        <v>672626694</v>
      </c>
      <c r="F71" s="34">
        <f>E71*10%</f>
        <v>67262669.400000006</v>
      </c>
      <c r="G71" s="27"/>
      <c r="H71" s="319"/>
      <c r="I71" s="320"/>
      <c r="J71" s="321"/>
      <c r="K71" s="27"/>
      <c r="L71" s="27"/>
      <c r="M71" s="27"/>
    </row>
    <row r="72" spans="4:16" ht="17.25" thickBot="1" x14ac:dyDescent="0.3">
      <c r="D72" s="27"/>
      <c r="E72" s="27"/>
      <c r="F72" s="27"/>
      <c r="G72" s="27"/>
      <c r="H72" s="19"/>
      <c r="I72" s="19"/>
      <c r="J72" s="19"/>
      <c r="K72" s="27"/>
      <c r="L72" s="65" t="s">
        <v>76</v>
      </c>
      <c r="M72" s="66"/>
    </row>
    <row r="73" spans="4:16" ht="17.25" thickBot="1" x14ac:dyDescent="0.3"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pans="4:16" ht="17.25" thickBot="1" x14ac:dyDescent="0.3">
      <c r="D74" s="27"/>
      <c r="E74" s="27"/>
      <c r="F74" s="67" t="s">
        <v>49</v>
      </c>
      <c r="G74" s="68" t="s">
        <v>77</v>
      </c>
      <c r="H74" s="68" t="s">
        <v>78</v>
      </c>
      <c r="I74" s="69" t="s">
        <v>79</v>
      </c>
      <c r="J74" s="68" t="s">
        <v>77</v>
      </c>
      <c r="K74" s="27"/>
      <c r="L74" s="27"/>
      <c r="M74" s="27"/>
    </row>
    <row r="75" spans="4:16" x14ac:dyDescent="0.25">
      <c r="D75" s="14" t="s">
        <v>80</v>
      </c>
      <c r="E75" s="39" t="s">
        <v>103</v>
      </c>
      <c r="F75" s="70">
        <v>4004371</v>
      </c>
      <c r="G75" s="71">
        <f>F75</f>
        <v>4004371</v>
      </c>
      <c r="H75" s="72">
        <f t="shared" ref="H75:H81" si="5">$E$71-G75</f>
        <v>668622323</v>
      </c>
      <c r="I75" s="42">
        <f t="shared" ref="I75:I81" si="6">F75/$E$71</f>
        <v>5.9533334548271732E-3</v>
      </c>
      <c r="J75" s="73">
        <f>I75</f>
        <v>5.9533334548271732E-3</v>
      </c>
      <c r="K75" s="27"/>
      <c r="L75" s="27"/>
      <c r="M75" s="27"/>
    </row>
    <row r="76" spans="4:16" x14ac:dyDescent="0.25">
      <c r="D76" s="74" t="s">
        <v>81</v>
      </c>
      <c r="E76" s="51" t="s">
        <v>102</v>
      </c>
      <c r="F76" s="75">
        <v>52525418</v>
      </c>
      <c r="G76" s="76">
        <f t="shared" ref="G76:G81" si="7">F76+G75</f>
        <v>56529789</v>
      </c>
      <c r="H76" s="77">
        <f t="shared" si="5"/>
        <v>616096905</v>
      </c>
      <c r="I76" s="48">
        <f t="shared" si="6"/>
        <v>7.8089999205413638E-2</v>
      </c>
      <c r="J76" s="78">
        <f t="shared" ref="J76:J81" si="8">I76+J75</f>
        <v>8.4043332660240805E-2</v>
      </c>
      <c r="K76" s="79"/>
      <c r="L76" s="79"/>
      <c r="M76" s="79"/>
      <c r="N76" s="50"/>
      <c r="O76" s="50"/>
      <c r="P76" s="50"/>
    </row>
    <row r="77" spans="4:16" x14ac:dyDescent="0.25">
      <c r="D77" s="29" t="s">
        <v>82</v>
      </c>
      <c r="E77" s="51" t="s">
        <v>101</v>
      </c>
      <c r="F77" s="70">
        <v>210485071</v>
      </c>
      <c r="G77" s="80">
        <f t="shared" si="7"/>
        <v>267014860</v>
      </c>
      <c r="H77" s="77">
        <f t="shared" si="5"/>
        <v>405611834</v>
      </c>
      <c r="I77" s="48">
        <f t="shared" si="6"/>
        <v>0.3129299994745674</v>
      </c>
      <c r="J77" s="81">
        <f t="shared" si="8"/>
        <v>0.39697333213480823</v>
      </c>
      <c r="K77" s="27"/>
      <c r="L77" s="27"/>
      <c r="M77" s="27"/>
    </row>
    <row r="78" spans="4:16" x14ac:dyDescent="0.25">
      <c r="D78" s="29" t="s">
        <v>83</v>
      </c>
      <c r="E78" s="51" t="s">
        <v>104</v>
      </c>
      <c r="F78" s="70">
        <v>56423290</v>
      </c>
      <c r="G78" s="80">
        <f t="shared" si="7"/>
        <v>323438150</v>
      </c>
      <c r="H78" s="77">
        <f t="shared" si="5"/>
        <v>349188544</v>
      </c>
      <c r="I78" s="48">
        <f t="shared" si="6"/>
        <v>8.3884999663721344E-2</v>
      </c>
      <c r="J78" s="81">
        <f t="shared" si="8"/>
        <v>0.48085833179852955</v>
      </c>
      <c r="K78" s="27"/>
      <c r="L78" s="27"/>
      <c r="M78" s="27"/>
    </row>
    <row r="79" spans="4:16" x14ac:dyDescent="0.25">
      <c r="D79" s="29" t="s">
        <v>84</v>
      </c>
      <c r="E79" s="51" t="s">
        <v>105</v>
      </c>
      <c r="F79" s="70">
        <v>64538531</v>
      </c>
      <c r="G79" s="80">
        <f t="shared" si="7"/>
        <v>387976681</v>
      </c>
      <c r="H79" s="77">
        <f t="shared" si="5"/>
        <v>284650013</v>
      </c>
      <c r="I79" s="48">
        <f t="shared" si="6"/>
        <v>9.5949999569895153E-2</v>
      </c>
      <c r="J79" s="81">
        <f t="shared" si="8"/>
        <v>0.57680833136842469</v>
      </c>
      <c r="K79" s="27"/>
      <c r="L79" s="27"/>
      <c r="M79" s="27"/>
    </row>
    <row r="80" spans="4:16" x14ac:dyDescent="0.25">
      <c r="D80" s="29" t="s">
        <v>85</v>
      </c>
      <c r="E80" s="51" t="s">
        <v>106</v>
      </c>
      <c r="F80" s="70">
        <v>131633044</v>
      </c>
      <c r="G80" s="80">
        <f t="shared" si="7"/>
        <v>519609725</v>
      </c>
      <c r="H80" s="77">
        <f t="shared" si="5"/>
        <v>153016969</v>
      </c>
      <c r="I80" s="48">
        <f t="shared" si="6"/>
        <v>0.19569999997651</v>
      </c>
      <c r="J80" s="81">
        <f t="shared" si="8"/>
        <v>0.77250833134493468</v>
      </c>
      <c r="K80" s="27"/>
      <c r="L80" s="27"/>
      <c r="M80" s="27"/>
    </row>
    <row r="81" spans="4:13" ht="17.25" thickBot="1" x14ac:dyDescent="0.3">
      <c r="D81" s="64" t="s">
        <v>86</v>
      </c>
      <c r="E81" s="54" t="s">
        <v>121</v>
      </c>
      <c r="F81" s="82">
        <v>153016969</v>
      </c>
      <c r="G81" s="83">
        <f t="shared" si="7"/>
        <v>672626694</v>
      </c>
      <c r="H81" s="84">
        <f t="shared" si="5"/>
        <v>0</v>
      </c>
      <c r="I81" s="58">
        <f t="shared" si="6"/>
        <v>0.22749166865506529</v>
      </c>
      <c r="J81" s="85">
        <f t="shared" si="8"/>
        <v>1</v>
      </c>
      <c r="K81" s="27"/>
      <c r="L81" s="27"/>
      <c r="M81" s="27"/>
    </row>
    <row r="82" spans="4:13" x14ac:dyDescent="0.25">
      <c r="D82" s="27"/>
      <c r="E82" s="27"/>
      <c r="F82" s="27"/>
      <c r="G82" s="27"/>
      <c r="H82" s="27"/>
      <c r="I82" s="27"/>
      <c r="J82" s="27"/>
      <c r="K82" s="27"/>
      <c r="L82" s="27"/>
      <c r="M82" s="27"/>
    </row>
    <row r="83" spans="4:13" ht="17.25" thickBot="1" x14ac:dyDescent="0.3">
      <c r="D83" s="27"/>
      <c r="E83" s="27"/>
      <c r="F83" s="27"/>
      <c r="G83" s="27"/>
      <c r="H83" s="27"/>
      <c r="I83" s="27"/>
      <c r="J83" s="27"/>
      <c r="K83" s="27"/>
      <c r="L83" s="27"/>
      <c r="M83" s="27"/>
    </row>
    <row r="84" spans="4:13" ht="17.25" thickBot="1" x14ac:dyDescent="0.3">
      <c r="D84" s="65" t="s">
        <v>87</v>
      </c>
      <c r="E84" s="86">
        <v>145704</v>
      </c>
      <c r="F84" s="66" t="s">
        <v>120</v>
      </c>
      <c r="G84" s="27"/>
      <c r="H84" s="27"/>
      <c r="I84" s="27"/>
      <c r="J84" s="27"/>
      <c r="K84" s="27"/>
      <c r="L84" s="27"/>
      <c r="M84" s="27"/>
    </row>
    <row r="85" spans="4:13" ht="17.25" thickBot="1" x14ac:dyDescent="0.3">
      <c r="D85" s="87" t="s">
        <v>88</v>
      </c>
      <c r="E85" s="88"/>
      <c r="F85" s="24"/>
      <c r="G85" s="27"/>
      <c r="H85" s="27"/>
      <c r="I85" s="27"/>
      <c r="J85" s="27"/>
      <c r="K85" s="27"/>
      <c r="L85" s="27"/>
      <c r="M85" s="27"/>
    </row>
    <row r="86" spans="4:13" x14ac:dyDescent="0.25"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4:13" ht="17.25" thickBot="1" x14ac:dyDescent="0.3"/>
    <row r="88" spans="4:13" ht="30" x14ac:dyDescent="0.25">
      <c r="D88" s="191" t="s">
        <v>7</v>
      </c>
      <c r="E88" s="190" t="s">
        <v>39</v>
      </c>
    </row>
    <row r="89" spans="4:13" x14ac:dyDescent="0.25">
      <c r="D89" s="192" t="s">
        <v>154</v>
      </c>
      <c r="E89" s="137">
        <v>830028126</v>
      </c>
    </row>
    <row r="90" spans="4:13" x14ac:dyDescent="0.25">
      <c r="D90" s="192" t="s">
        <v>155</v>
      </c>
      <c r="E90" s="138" t="s">
        <v>295</v>
      </c>
    </row>
    <row r="91" spans="4:13" ht="17.25" thickBot="1" x14ac:dyDescent="0.3">
      <c r="D91" s="193" t="s">
        <v>156</v>
      </c>
      <c r="E91" s="140">
        <v>15105778</v>
      </c>
    </row>
  </sheetData>
  <mergeCells count="10">
    <mergeCell ref="F66:F67"/>
    <mergeCell ref="H34:J40"/>
    <mergeCell ref="L34:L36"/>
    <mergeCell ref="F35:F36"/>
    <mergeCell ref="H65:J71"/>
    <mergeCell ref="L65:L67"/>
    <mergeCell ref="F54:G54"/>
    <mergeCell ref="F55:G55"/>
    <mergeCell ref="F69:G69"/>
    <mergeCell ref="F37:G37"/>
  </mergeCells>
  <hyperlinks>
    <hyperlink ref="D34" r:id="rId1" xr:uid="{56CD86C1-557D-BA45-A2DE-7A643D3926F8}"/>
    <hyperlink ref="D65" r:id="rId2" xr:uid="{9773D5EF-2EBC-034B-B6DA-E7038805445D}"/>
    <hyperlink ref="G65" r:id="rId3" display="https://www.secop.gov.co/CO1ContractsManagement/Tendering/ProcurementContractEdit/View?docUniqueIdentifier=CO1.PCCNTR.4305614&amp;prevCtxUrl=https%3a%2f%2fwww.secop.gov.co%3a443%2fCO1ContractsManagement%2fTendering%2fProcurementContractManagement%2fIndex&amp;prevCtxLbl=Contratos+" xr:uid="{9677429F-DE9F-D449-AC51-05488E9405AA}"/>
  </hyperlink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B9F50-74DC-174E-B093-797536B7FF1B}">
  <dimension ref="B2:C5"/>
  <sheetViews>
    <sheetView workbookViewId="0">
      <selection activeCell="O17" sqref="O17"/>
    </sheetView>
  </sheetViews>
  <sheetFormatPr defaultColWidth="10.8515625" defaultRowHeight="16.5" x14ac:dyDescent="0.25"/>
  <sheetData>
    <row r="2" spans="2:3" x14ac:dyDescent="0.25">
      <c r="B2" t="s">
        <v>334</v>
      </c>
      <c r="C2">
        <v>75.5</v>
      </c>
    </row>
    <row r="3" spans="2:3" x14ac:dyDescent="0.25">
      <c r="B3" t="s">
        <v>333</v>
      </c>
      <c r="C3">
        <v>266.60000000000002</v>
      </c>
    </row>
    <row r="4" spans="2:3" x14ac:dyDescent="0.25">
      <c r="B4" t="s">
        <v>335</v>
      </c>
      <c r="C4">
        <v>336.9</v>
      </c>
    </row>
    <row r="5" spans="2:3" x14ac:dyDescent="0.25">
      <c r="B5" t="s">
        <v>336</v>
      </c>
      <c r="C5">
        <v>597.70000000000005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CD3B5-F3E0-4847-86AF-5E3CCFE242C8}">
  <dimension ref="C3:L45"/>
  <sheetViews>
    <sheetView workbookViewId="0">
      <selection activeCell="L29" sqref="L29"/>
    </sheetView>
  </sheetViews>
  <sheetFormatPr defaultColWidth="10.8515625" defaultRowHeight="16.5" x14ac:dyDescent="0.25"/>
  <cols>
    <col min="3" max="3" width="16.5234375" bestFit="1" customWidth="1"/>
    <col min="6" max="6" width="43.15625" bestFit="1" customWidth="1"/>
    <col min="10" max="10" width="11.8359375" bestFit="1" customWidth="1"/>
  </cols>
  <sheetData>
    <row r="3" spans="3:3" x14ac:dyDescent="0.25">
      <c r="C3" s="5">
        <v>8716487273</v>
      </c>
    </row>
    <row r="4" spans="3:3" x14ac:dyDescent="0.25">
      <c r="C4" s="218">
        <v>6726274336</v>
      </c>
    </row>
    <row r="5" spans="3:3" x14ac:dyDescent="0.25">
      <c r="C5" s="167">
        <v>24969780000</v>
      </c>
    </row>
    <row r="6" spans="3:3" x14ac:dyDescent="0.25">
      <c r="C6" s="167">
        <v>31809856639</v>
      </c>
    </row>
    <row r="8" spans="3:3" x14ac:dyDescent="0.25">
      <c r="C8" s="167">
        <f>SUM(C3:C6)</f>
        <v>72222398248</v>
      </c>
    </row>
    <row r="17" spans="6:12" x14ac:dyDescent="0.25">
      <c r="F17" s="218">
        <v>1285000</v>
      </c>
      <c r="G17" t="s">
        <v>346</v>
      </c>
      <c r="I17" t="s">
        <v>360</v>
      </c>
      <c r="J17" s="218">
        <v>1800000</v>
      </c>
      <c r="L17">
        <v>150000</v>
      </c>
    </row>
    <row r="18" spans="6:12" x14ac:dyDescent="0.25">
      <c r="F18" s="218">
        <v>40000</v>
      </c>
      <c r="G18" t="s">
        <v>363</v>
      </c>
      <c r="I18" t="s">
        <v>361</v>
      </c>
      <c r="J18" s="218">
        <v>1800000</v>
      </c>
      <c r="L18">
        <f>L17*12</f>
        <v>1800000</v>
      </c>
    </row>
    <row r="19" spans="6:12" x14ac:dyDescent="0.25">
      <c r="F19" s="167">
        <f>F17*0.19</f>
        <v>244150</v>
      </c>
      <c r="G19" t="s">
        <v>358</v>
      </c>
      <c r="I19" t="s">
        <v>362</v>
      </c>
      <c r="J19" s="218">
        <v>1800000</v>
      </c>
    </row>
    <row r="20" spans="6:12" x14ac:dyDescent="0.25">
      <c r="F20" s="167">
        <f>F17*0.1</f>
        <v>128500</v>
      </c>
      <c r="G20" t="s">
        <v>359</v>
      </c>
      <c r="J20" s="218"/>
    </row>
    <row r="21" spans="6:12" x14ac:dyDescent="0.25">
      <c r="F21" s="167">
        <f>SUM(F17:F20)</f>
        <v>1697650</v>
      </c>
      <c r="G21" t="s">
        <v>346</v>
      </c>
    </row>
    <row r="26" spans="6:12" x14ac:dyDescent="0.25">
      <c r="F26" s="226" t="s">
        <v>365</v>
      </c>
      <c r="G26" s="226" t="s">
        <v>364</v>
      </c>
    </row>
    <row r="27" spans="6:12" x14ac:dyDescent="0.25">
      <c r="F27" s="226" t="s">
        <v>366</v>
      </c>
      <c r="G27" s="226" t="s">
        <v>367</v>
      </c>
    </row>
    <row r="29" spans="6:12" x14ac:dyDescent="0.25">
      <c r="F29" t="s">
        <v>372</v>
      </c>
      <c r="G29" t="s">
        <v>371</v>
      </c>
      <c r="J29" t="s">
        <v>386</v>
      </c>
      <c r="L29">
        <f>L43+L37+L32</f>
        <v>945</v>
      </c>
    </row>
    <row r="32" spans="6:12" x14ac:dyDescent="0.25">
      <c r="I32" t="s">
        <v>381</v>
      </c>
      <c r="L32">
        <f>SUM(K33:K35)</f>
        <v>460</v>
      </c>
    </row>
    <row r="33" spans="9:12" x14ac:dyDescent="0.25">
      <c r="J33" t="s">
        <v>376</v>
      </c>
      <c r="K33">
        <v>200</v>
      </c>
    </row>
    <row r="34" spans="9:12" x14ac:dyDescent="0.25">
      <c r="J34" t="s">
        <v>377</v>
      </c>
      <c r="K34">
        <v>160</v>
      </c>
    </row>
    <row r="35" spans="9:12" x14ac:dyDescent="0.25">
      <c r="J35" t="s">
        <v>378</v>
      </c>
      <c r="K35">
        <v>100</v>
      </c>
    </row>
    <row r="37" spans="9:12" x14ac:dyDescent="0.25">
      <c r="I37" t="s">
        <v>382</v>
      </c>
      <c r="L37">
        <f>SUM(K38:K40)</f>
        <v>290</v>
      </c>
    </row>
    <row r="38" spans="9:12" x14ac:dyDescent="0.25">
      <c r="J38" t="s">
        <v>379</v>
      </c>
      <c r="K38">
        <v>90</v>
      </c>
    </row>
    <row r="39" spans="9:12" x14ac:dyDescent="0.25">
      <c r="J39" t="s">
        <v>380</v>
      </c>
      <c r="K39">
        <v>150</v>
      </c>
    </row>
    <row r="40" spans="9:12" x14ac:dyDescent="0.25">
      <c r="J40" t="s">
        <v>385</v>
      </c>
      <c r="K40">
        <v>50</v>
      </c>
    </row>
    <row r="43" spans="9:12" x14ac:dyDescent="0.25">
      <c r="I43" t="s">
        <v>383</v>
      </c>
      <c r="L43">
        <f>SUM(K44:K47)</f>
        <v>195</v>
      </c>
    </row>
    <row r="44" spans="9:12" x14ac:dyDescent="0.25">
      <c r="J44" t="s">
        <v>384</v>
      </c>
      <c r="K44">
        <v>150</v>
      </c>
    </row>
    <row r="45" spans="9:12" x14ac:dyDescent="0.25">
      <c r="J45" t="s">
        <v>385</v>
      </c>
      <c r="K45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Resumen</vt:lpstr>
      <vt:lpstr>Salones</vt:lpstr>
      <vt:lpstr>M VIAL</vt:lpstr>
      <vt:lpstr>Orfeos</vt:lpstr>
      <vt:lpstr>Liquidaciones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Camelo</dc:creator>
  <cp:lastModifiedBy>Daniel Camelo</cp:lastModifiedBy>
  <dcterms:created xsi:type="dcterms:W3CDTF">2024-11-26T14:57:05Z</dcterms:created>
  <dcterms:modified xsi:type="dcterms:W3CDTF">2025-12-18T22:37:46Z</dcterms:modified>
</cp:coreProperties>
</file>